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8616" firstSheet="6" activeTab="12"/>
  </bookViews>
  <sheets>
    <sheet name="Presentacion " sheetId="10" r:id="rId1"/>
    <sheet name="Análisis de Contexto " sheetId="14" r:id="rId2"/>
    <sheet name="Estrategias" sheetId="15" r:id="rId3"/>
    <sheet name="Instructivo" sheetId="3" r:id="rId4"/>
    <sheet name="Clasificación Riesgo" sheetId="4" r:id="rId5"/>
    <sheet name="Mapa Final" sheetId="1" r:id="rId6"/>
    <sheet name="Tabla probabilidad" sheetId="5" r:id="rId7"/>
    <sheet name="Tabla Impacto" sheetId="6" r:id="rId8"/>
    <sheet name="Tabla Valoración de Controles" sheetId="7" state="hidden"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0" i="17" l="1"/>
  <c r="A10" i="17" l="1"/>
  <c r="G10" i="18" l="1"/>
  <c r="N15" i="19" l="1"/>
  <c r="N20" i="19"/>
  <c r="N25" i="19"/>
  <c r="N30" i="19"/>
  <c r="N35" i="19"/>
  <c r="N40" i="19"/>
  <c r="N45" i="19"/>
  <c r="N50" i="19"/>
  <c r="N55" i="19"/>
  <c r="G25" i="17"/>
  <c r="N25" i="17"/>
  <c r="G30" i="17"/>
  <c r="G20" i="17"/>
  <c r="N20" i="17"/>
  <c r="G25" i="18"/>
  <c r="N25" i="18"/>
  <c r="G30" i="18"/>
  <c r="N30" i="18"/>
  <c r="T18" i="1" l="1"/>
  <c r="Q18" i="1"/>
  <c r="Q13" i="1"/>
  <c r="T12" i="1"/>
  <c r="T13" i="1"/>
  <c r="Q12" i="1"/>
  <c r="T34" i="1"/>
  <c r="Q34" i="1"/>
  <c r="T33" i="1"/>
  <c r="Q33" i="1"/>
  <c r="T32" i="1"/>
  <c r="Q32" i="1"/>
  <c r="T31" i="1"/>
  <c r="Q31" i="1"/>
  <c r="T30" i="1"/>
  <c r="Q30" i="1"/>
  <c r="M30" i="1"/>
  <c r="L30" i="1"/>
  <c r="J30" i="1"/>
  <c r="I30" i="1"/>
  <c r="M25" i="1"/>
  <c r="L25" i="1"/>
  <c r="M20" i="1"/>
  <c r="L20" i="1"/>
  <c r="M15" i="1"/>
  <c r="L15" i="1"/>
  <c r="Z32" i="1" l="1"/>
  <c r="Y32" i="1" s="1"/>
  <c r="I20" i="17"/>
  <c r="I25" i="17"/>
  <c r="I25" i="18"/>
  <c r="N30" i="1"/>
  <c r="H30" i="17"/>
  <c r="H30" i="18"/>
  <c r="I30" i="17"/>
  <c r="I30" i="18"/>
  <c r="AD31" i="1"/>
  <c r="AC31" i="1" s="1"/>
  <c r="AD32" i="1"/>
  <c r="AC32" i="1" s="1"/>
  <c r="AD33" i="1"/>
  <c r="AC33" i="1" s="1"/>
  <c r="AD34" i="1"/>
  <c r="AC34" i="1" s="1"/>
  <c r="Z30" i="1"/>
  <c r="AD30" i="1"/>
  <c r="Z31" i="1"/>
  <c r="Y31" i="1" s="1"/>
  <c r="Z34" i="1"/>
  <c r="Y34" i="1" s="1"/>
  <c r="Z33" i="1"/>
  <c r="Y33" i="1" s="1"/>
  <c r="B55" i="20"/>
  <c r="B50" i="20"/>
  <c r="I50" i="20"/>
  <c r="N55" i="20"/>
  <c r="G55" i="20"/>
  <c r="F55" i="20"/>
  <c r="E55" i="20"/>
  <c r="D55" i="20"/>
  <c r="C55" i="20"/>
  <c r="A55" i="20"/>
  <c r="N50" i="20"/>
  <c r="G50" i="20"/>
  <c r="F50" i="20"/>
  <c r="E50" i="20"/>
  <c r="D50" i="20"/>
  <c r="C50" i="20"/>
  <c r="A50" i="20"/>
  <c r="N45" i="20"/>
  <c r="N40" i="20"/>
  <c r="N35" i="20"/>
  <c r="N30" i="20"/>
  <c r="N25" i="20"/>
  <c r="N20" i="20"/>
  <c r="N15" i="20"/>
  <c r="N10" i="20"/>
  <c r="D6" i="20"/>
  <c r="D5" i="20"/>
  <c r="D4" i="20"/>
  <c r="N10" i="19"/>
  <c r="D6" i="19"/>
  <c r="D5" i="19"/>
  <c r="D4" i="19"/>
  <c r="N20" i="18"/>
  <c r="G20" i="18"/>
  <c r="N15" i="18"/>
  <c r="G15" i="18"/>
  <c r="N10" i="18"/>
  <c r="A10" i="18"/>
  <c r="D6" i="18"/>
  <c r="D5" i="18"/>
  <c r="D4" i="18"/>
  <c r="J30" i="17" l="1"/>
  <c r="J30" i="18"/>
  <c r="AC30" i="1"/>
  <c r="AF30" i="1"/>
  <c r="AE30" i="1" s="1"/>
  <c r="Y30" i="1"/>
  <c r="AB30" i="1"/>
  <c r="AA30" i="1" s="1"/>
  <c r="I55" i="20"/>
  <c r="I20" i="18"/>
  <c r="I15" i="18"/>
  <c r="N15" i="17"/>
  <c r="I15" i="17"/>
  <c r="G15" i="17"/>
  <c r="D6" i="17"/>
  <c r="D5" i="17"/>
  <c r="D4" i="17"/>
  <c r="N10" i="17"/>
  <c r="G10" i="17"/>
  <c r="AG30" i="1" l="1"/>
  <c r="K30" i="17"/>
  <c r="K30" i="18"/>
  <c r="L30" i="17"/>
  <c r="L30" i="18"/>
  <c r="H50" i="20"/>
  <c r="H55" i="20"/>
  <c r="M30" i="17" l="1"/>
  <c r="M30" i="18"/>
  <c r="J50" i="20"/>
  <c r="J55" i="20"/>
  <c r="K55" i="20" l="1"/>
  <c r="K50" i="20"/>
  <c r="L55" i="20"/>
  <c r="L50" i="20"/>
  <c r="M55" i="20" l="1"/>
  <c r="M50" i="20"/>
  <c r="T27" i="1"/>
  <c r="Q27" i="1"/>
  <c r="T26" i="1"/>
  <c r="Q26" i="1"/>
  <c r="T25" i="1"/>
  <c r="Q25" i="1"/>
  <c r="AD29" i="1"/>
  <c r="J25" i="1"/>
  <c r="I25" i="1"/>
  <c r="H25" i="17" l="1"/>
  <c r="H25" i="18"/>
  <c r="X29" i="1"/>
  <c r="X32" i="1"/>
  <c r="X31" i="1"/>
  <c r="X34" i="1"/>
  <c r="X30" i="1"/>
  <c r="X33" i="1"/>
  <c r="X28" i="1"/>
  <c r="I10" i="17"/>
  <c r="I10" i="18"/>
  <c r="Z28" i="1"/>
  <c r="Y28" i="1" s="1"/>
  <c r="X26" i="1"/>
  <c r="X27" i="1"/>
  <c r="Z25" i="1"/>
  <c r="Y25" i="1" s="1"/>
  <c r="Z29" i="1"/>
  <c r="Y29" i="1" s="1"/>
  <c r="Z27" i="1"/>
  <c r="Y27" i="1" s="1"/>
  <c r="X25" i="1"/>
  <c r="N25" i="1"/>
  <c r="AD28" i="1"/>
  <c r="AC28" i="1" s="1"/>
  <c r="AD26" i="1"/>
  <c r="AC26" i="1" s="1"/>
  <c r="AD27" i="1"/>
  <c r="AC27" i="1" s="1"/>
  <c r="AD25" i="1"/>
  <c r="AC29" i="1"/>
  <c r="Z26" i="1"/>
  <c r="Y26" i="1" s="1"/>
  <c r="J25" i="17" l="1"/>
  <c r="J25" i="18"/>
  <c r="AB25" i="1"/>
  <c r="AA25" i="1" s="1"/>
  <c r="AC25" i="1"/>
  <c r="AF25" i="1"/>
  <c r="AE25" i="1" s="1"/>
  <c r="L25" i="17" l="1"/>
  <c r="L25" i="18"/>
  <c r="K25" i="17"/>
  <c r="K25" i="18"/>
  <c r="AG25" i="1"/>
  <c r="M25" i="17" l="1"/>
  <c r="M25" i="18"/>
  <c r="T23" i="1" l="1"/>
  <c r="Q23" i="1"/>
  <c r="T22" i="1"/>
  <c r="Q22" i="1"/>
  <c r="T21" i="1"/>
  <c r="Q21" i="1"/>
  <c r="T20" i="1"/>
  <c r="Q20" i="1"/>
  <c r="J20" i="1"/>
  <c r="I20" i="1"/>
  <c r="H20" i="17" l="1"/>
  <c r="X22" i="1"/>
  <c r="Z24" i="1"/>
  <c r="Y24" i="1" s="1"/>
  <c r="X23" i="1"/>
  <c r="H20" i="18"/>
  <c r="X21" i="1"/>
  <c r="X20" i="1"/>
  <c r="X24" i="1"/>
  <c r="AD21" i="1"/>
  <c r="AC21" i="1" s="1"/>
  <c r="AD23" i="1"/>
  <c r="AC23" i="1" s="1"/>
  <c r="AD22" i="1"/>
  <c r="AD24" i="1"/>
  <c r="AC24" i="1" s="1"/>
  <c r="AD20" i="1"/>
  <c r="AC20" i="1" s="1"/>
  <c r="Z22" i="1"/>
  <c r="Y22" i="1" s="1"/>
  <c r="Z20" i="1"/>
  <c r="Y20" i="1" s="1"/>
  <c r="N20" i="1"/>
  <c r="Z23" i="1"/>
  <c r="Y23" i="1" s="1"/>
  <c r="Z21" i="1"/>
  <c r="Y21" i="1" s="1"/>
  <c r="J20" i="17" l="1"/>
  <c r="J20" i="18"/>
  <c r="AF20" i="1"/>
  <c r="AE20" i="1" s="1"/>
  <c r="AC22" i="1"/>
  <c r="AB20" i="1"/>
  <c r="AA20" i="1" s="1"/>
  <c r="L20" i="17" l="1"/>
  <c r="K20" i="17"/>
  <c r="K20" i="18"/>
  <c r="L20" i="18"/>
  <c r="AG20" i="1"/>
  <c r="M20" i="17" l="1"/>
  <c r="M20" i="18"/>
  <c r="T17" i="1"/>
  <c r="Q17" i="1"/>
  <c r="T16" i="1"/>
  <c r="Q16" i="1"/>
  <c r="T15" i="1"/>
  <c r="Q15" i="1"/>
  <c r="J15" i="1"/>
  <c r="I15" i="1"/>
  <c r="H15" i="18" l="1"/>
  <c r="H15" i="17"/>
  <c r="Z15" i="1"/>
  <c r="Y15" i="1" s="1"/>
  <c r="X15" i="1"/>
  <c r="X17" i="1"/>
  <c r="X18" i="1"/>
  <c r="X19" i="1"/>
  <c r="X16" i="1"/>
  <c r="N15" i="1"/>
  <c r="AD18" i="1"/>
  <c r="AD19" i="1"/>
  <c r="AD15" i="1"/>
  <c r="AD17" i="1"/>
  <c r="AD16" i="1"/>
  <c r="Z19" i="1"/>
  <c r="Y19" i="1" s="1"/>
  <c r="Z16" i="1"/>
  <c r="Y16" i="1" s="1"/>
  <c r="Z17" i="1"/>
  <c r="Y17" i="1" s="1"/>
  <c r="Z18" i="1"/>
  <c r="Y18" i="1" s="1"/>
  <c r="J15" i="18" l="1"/>
  <c r="J15" i="17"/>
  <c r="AB15" i="1"/>
  <c r="AA15" i="1" s="1"/>
  <c r="K15" i="17" l="1"/>
  <c r="K15" i="18"/>
  <c r="AC19" i="1" l="1"/>
  <c r="AC18" i="1"/>
  <c r="AC16" i="1"/>
  <c r="AC17" i="1"/>
  <c r="AD12" i="1"/>
  <c r="AC12" i="1" s="1"/>
  <c r="AD13" i="1"/>
  <c r="AC13" i="1" s="1"/>
  <c r="AD14" i="1"/>
  <c r="AC14" i="1" s="1"/>
  <c r="Q11" i="1"/>
  <c r="T11" i="1"/>
  <c r="T10" i="1"/>
  <c r="AF15" i="1" l="1"/>
  <c r="AE15" i="1" s="1"/>
  <c r="AC15" i="1"/>
  <c r="AD11" i="1"/>
  <c r="Q10" i="1"/>
  <c r="AD10" i="1" s="1"/>
  <c r="J10" i="1"/>
  <c r="X10" i="1" l="1"/>
  <c r="AG15" i="1"/>
  <c r="L15" i="18"/>
  <c r="L15" i="17"/>
  <c r="AC11" i="1"/>
  <c r="Z14" i="1"/>
  <c r="Z11" i="1"/>
  <c r="Z10" i="1"/>
  <c r="Y10" i="1" s="1"/>
  <c r="Z12" i="1"/>
  <c r="Z13" i="1"/>
  <c r="X13" i="1"/>
  <c r="X12" i="1"/>
  <c r="X14" i="1"/>
  <c r="AC10" i="1"/>
  <c r="X11" i="1"/>
  <c r="I10" i="1"/>
  <c r="N10" i="1" l="1"/>
  <c r="J10" i="18" s="1"/>
  <c r="H10" i="18"/>
  <c r="H10" i="17"/>
  <c r="M15" i="17"/>
  <c r="M15" i="18"/>
  <c r="AF10" i="1"/>
  <c r="AE10" i="1" s="1"/>
  <c r="Y13" i="1"/>
  <c r="Y12" i="1"/>
  <c r="Y11" i="1"/>
  <c r="Y14" i="1"/>
  <c r="AB10" i="1"/>
  <c r="AA10" i="1" s="1"/>
  <c r="B249" i="6" a="1"/>
  <c r="B249" i="6" l="1"/>
  <c r="K10" i="17"/>
  <c r="K10" i="18"/>
  <c r="J10" i="17"/>
  <c r="L10" i="17"/>
  <c r="L10" i="18"/>
  <c r="AG10" i="1"/>
  <c r="G238" i="6"/>
  <c r="M10" i="17" l="1"/>
  <c r="M10" i="18"/>
  <c r="B251" i="6"/>
  <c r="B250" i="6"/>
</calcChain>
</file>

<file path=xl/comments1.xml><?xml version="1.0" encoding="utf-8"?>
<comments xmlns="http://schemas.openxmlformats.org/spreadsheetml/2006/main">
  <authors>
    <author>57313</author>
  </authors>
  <commentList>
    <comment ref="E4" authorId="0" shapeId="0">
      <text>
        <r>
          <rPr>
            <b/>
            <sz val="9"/>
            <color indexed="81"/>
            <rFont val="Tahoma"/>
            <family val="2"/>
          </rPr>
          <t>57313:</t>
        </r>
        <r>
          <rPr>
            <sz val="9"/>
            <color indexed="81"/>
            <rFont val="Tahoma"/>
            <family val="2"/>
          </rPr>
          <t xml:space="preserve">
solo aplica para procesos misionales???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<sst xmlns="http://schemas.openxmlformats.org/spreadsheetml/2006/main" count="2801" uniqueCount="619">
  <si>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</si>
  <si>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</si>
  <si>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</si>
  <si>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</si>
  <si>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</si>
  <si>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</si>
  <si>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</si>
  <si>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X</t>
  </si>
  <si>
    <t>DIRECCIÓN SECCIONAL DE ADMINISTRACIÓN JUDICIAL</t>
  </si>
  <si>
    <t>DESPACHO JUDICIAL CERTIFICADO</t>
  </si>
  <si>
    <t>FECHA</t>
  </si>
  <si>
    <t xml:space="preserve">No. </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</si>
  <si>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</si>
  <si>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</si>
  <si>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</si>
  <si>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</si>
  <si>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</si>
  <si>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</si>
  <si>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</si>
  <si>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</si>
  <si>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</si>
  <si>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</si>
  <si>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</si>
  <si>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</si>
  <si>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</si>
  <si>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</si>
  <si>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</si>
  <si>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</si>
  <si>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</si>
  <si>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</si>
  <si>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</si>
  <si>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</si>
  <si>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</si>
  <si>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</si>
  <si>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</si>
  <si>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</si>
  <si>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</si>
  <si>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</si>
  <si>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</si>
  <si>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</si>
  <si>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</si>
  <si>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</si>
  <si>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</si>
  <si>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</si>
  <si>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</si>
  <si>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</si>
  <si>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</si>
  <si>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</si>
  <si>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</si>
  <si>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</si>
  <si>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</si>
  <si>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</si>
  <si>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</si>
  <si>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</si>
  <si>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</si>
  <si>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</si>
  <si>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</si>
  <si>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</si>
  <si>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</si>
  <si>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</si>
  <si>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</si>
  <si>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</si>
  <si>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</si>
  <si>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</si>
  <si>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</si>
  <si>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</si>
  <si>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</si>
  <si>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</si>
  <si>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</si>
  <si>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</si>
  <si>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</si>
  <si>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</si>
  <si>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</si>
  <si>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</si>
  <si>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</si>
  <si>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</si>
  <si>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</si>
  <si>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</si>
  <si>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</si>
  <si>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</si>
  <si>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</si>
  <si>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</si>
  <si>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</si>
  <si>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</si>
  <si>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</si>
  <si>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</si>
  <si>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</si>
  <si>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</si>
  <si>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</si>
  <si>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</si>
  <si>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</si>
  <si>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</si>
  <si>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</si>
  <si>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</si>
  <si>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</si>
  <si>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</si>
  <si>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</si>
  <si>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</si>
  <si>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</si>
  <si>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</si>
  <si>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</si>
  <si>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</si>
  <si>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</si>
  <si>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</si>
  <si>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</si>
  <si>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</si>
  <si>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</si>
  <si>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</si>
  <si>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</si>
  <si>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</si>
  <si>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</si>
  <si>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</si>
  <si>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</si>
  <si>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</si>
  <si>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</si>
  <si>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</si>
  <si>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</si>
  <si>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</si>
  <si>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</si>
  <si>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</si>
  <si>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</si>
  <si>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</si>
  <si>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</si>
  <si>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</si>
  <si>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</si>
  <si>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</si>
  <si>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</si>
  <si>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Afecta la Prestación del Servicio de Administración de Justicia en 5%</t>
  </si>
  <si>
    <t>Preventivo</t>
  </si>
  <si>
    <t>Manual</t>
  </si>
  <si>
    <t>Documentado</t>
  </si>
  <si>
    <t>Continua</t>
  </si>
  <si>
    <t>Con Registro</t>
  </si>
  <si>
    <t>Aceptar</t>
  </si>
  <si>
    <t>Aleatoria</t>
  </si>
  <si>
    <t>Correctivo</t>
  </si>
  <si>
    <t>Sin documentar</t>
  </si>
  <si>
    <t>Incumplimiento de las metas establecidas</t>
  </si>
  <si>
    <t>Incumplimiento máximo del 5% de la meta planeada</t>
  </si>
  <si>
    <t>Sin Registro</t>
  </si>
  <si>
    <t>Reputacional(Corrupción)</t>
  </si>
  <si>
    <t>Fraude Interno</t>
  </si>
  <si>
    <t>Cualquier acto indebido de los servidores judiciales genera altas consecuencias para la entidad</t>
  </si>
  <si>
    <t>Evitar</t>
  </si>
  <si>
    <t>Detectivo</t>
  </si>
  <si>
    <t xml:space="preserve"> Afectación Ambiental</t>
  </si>
  <si>
    <t>Eventos Ambientales Internos</t>
  </si>
  <si>
    <t>Si el hecho llegara a presentarse, tendría medianas consecuencias o efectos sobre la entidad</t>
  </si>
  <si>
    <t>Reducir(mitigar)</t>
  </si>
  <si>
    <t>Interrupción o demora en el Servicio Público de Administrar  Justicia.</t>
  </si>
  <si>
    <t>Suceso de fuerza mayor que imposibilitan la gestión judicial</t>
  </si>
  <si>
    <t>Posibilidad de  afectación en la Prestación del Servicio de Justicia, por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</si>
  <si>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</si>
  <si>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</si>
  <si>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</si>
  <si>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</si>
  <si>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Normatividad (Leyes, Resoluciones) adoptada por el Gobierno Nacional por  la Emergencia Sanitaria para cumplir con los protocolos de bioseguridad y medidas de protección.</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</si>
  <si>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</si>
  <si>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</si>
  <si>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</si>
  <si>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</si>
  <si>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</si>
  <si>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</si>
  <si>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</si>
  <si>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</si>
  <si>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</si>
  <si>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</si>
  <si>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</si>
  <si>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</si>
  <si>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</si>
  <si>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</si>
  <si>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</si>
  <si>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</si>
  <si>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</si>
  <si>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</si>
  <si>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</si>
  <si>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</si>
  <si>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</si>
  <si>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</si>
  <si>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</si>
  <si>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</si>
  <si>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</si>
  <si>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</si>
  <si>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</si>
  <si>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</si>
  <si>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</si>
  <si>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</si>
  <si>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</si>
  <si>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</si>
  <si>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</si>
  <si>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</si>
  <si>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</si>
  <si>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</si>
  <si>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</si>
  <si>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</si>
  <si>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</si>
  <si>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</si>
  <si>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</si>
  <si>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</si>
  <si>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</si>
  <si>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</si>
  <si>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</si>
  <si>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</si>
  <si>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</si>
  <si>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</si>
  <si>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</si>
  <si>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</si>
  <si>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</si>
  <si>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</si>
  <si>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</si>
  <si>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</si>
  <si>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</si>
  <si>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</si>
  <si>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</si>
  <si>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</si>
  <si>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</si>
  <si>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</si>
  <si>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</si>
  <si>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</si>
  <si>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</si>
  <si>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</si>
  <si>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</si>
  <si>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</si>
  <si>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</si>
  <si>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</si>
  <si>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</si>
  <si>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</si>
  <si>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</si>
  <si>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</si>
  <si>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</si>
  <si>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</si>
  <si>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</si>
  <si>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</si>
  <si>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</si>
  <si>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</si>
  <si>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</si>
  <si>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</si>
  <si>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</si>
  <si>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</si>
  <si>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</si>
  <si>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</si>
  <si>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</si>
  <si>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</si>
  <si>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</si>
  <si>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</si>
  <si>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</si>
  <si>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</si>
  <si>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</si>
  <si>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</si>
  <si>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</si>
  <si>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</si>
  <si>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</si>
  <si>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</si>
  <si>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</si>
  <si>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</si>
  <si>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</si>
  <si>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</si>
  <si>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</si>
  <si>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</si>
  <si>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</si>
  <si>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</si>
  <si>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</si>
  <si>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</si>
  <si>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</si>
  <si>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</si>
  <si>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</si>
  <si>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</si>
  <si>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</si>
  <si>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</si>
  <si>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</si>
  <si>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</si>
  <si>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</si>
  <si>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</si>
  <si>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</si>
  <si>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</si>
  <si>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</si>
  <si>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</si>
  <si>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</si>
  <si>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</si>
  <si>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</si>
  <si>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</si>
  <si>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</si>
  <si>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</si>
  <si>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</si>
  <si>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</si>
  <si>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</si>
  <si>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</si>
  <si>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</si>
  <si>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</si>
  <si>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</si>
  <si>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</si>
  <si>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</si>
  <si>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</si>
  <si>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</si>
  <si>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</si>
  <si>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</si>
  <si>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</si>
  <si>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</si>
  <si>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</si>
  <si>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</si>
  <si>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</si>
  <si>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</si>
  <si>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</si>
  <si>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</si>
  <si>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</si>
  <si>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</si>
  <si>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</si>
  <si>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</si>
  <si>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</si>
  <si>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</si>
  <si>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</si>
  <si>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</si>
  <si>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</si>
  <si>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</si>
  <si>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</si>
  <si>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</si>
  <si>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</si>
  <si>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</si>
  <si>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</si>
  <si>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</si>
  <si>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</si>
  <si>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</si>
  <si>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</si>
  <si>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</si>
  <si>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</si>
  <si>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</si>
  <si>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</si>
  <si>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</si>
  <si>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</si>
  <si>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</si>
  <si>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</si>
  <si>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</si>
  <si>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</si>
  <si>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</si>
  <si>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</si>
  <si>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</si>
  <si>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</si>
  <si>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</si>
  <si>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</si>
  <si>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</si>
  <si>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</si>
  <si>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</si>
  <si>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</si>
  <si>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</si>
  <si>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</si>
  <si>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</si>
  <si>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</si>
  <si>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</si>
  <si>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</si>
  <si>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</si>
  <si>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</si>
  <si>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</si>
  <si>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</si>
  <si>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</si>
  <si>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</si>
  <si>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</si>
  <si>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</si>
  <si>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</si>
  <si>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</si>
  <si>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</si>
  <si>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</si>
  <si>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</si>
  <si>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</si>
  <si>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</si>
  <si>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</si>
  <si>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</si>
  <si>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</si>
  <si>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</si>
  <si>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</si>
  <si>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</si>
  <si>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</si>
  <si>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</si>
  <si>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</si>
  <si>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</si>
  <si>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</si>
  <si>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</si>
  <si>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</si>
  <si>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</si>
  <si>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</si>
  <si>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</si>
  <si>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</si>
  <si>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 xml:space="preserve">Incumplimiento </t>
  </si>
  <si>
    <t xml:space="preserve">1- Falta de actualizacion del Sistema de informacion por servidores judiciales                                   2 Incumplimiento del Acuerdo que regula Sistema de informacion Estadistica  </t>
  </si>
  <si>
    <t>Seguimiento   trimestral cumplimiento  reporte  por servidores judiciales</t>
  </si>
  <si>
    <t>Establecer cronogramas  y fechas  para el envio oportuno de la información solicitada al igual que Realizar un seguimiento trimestral, a través del cronograma de actividades el cual permite revisar el estado de las actividades programadas.</t>
  </si>
  <si>
    <t>trimestral</t>
  </si>
  <si>
    <t xml:space="preserve">Magistrada   Consejo Seccional   - Lorena Gómez Roa </t>
  </si>
  <si>
    <t>inexactitud</t>
  </si>
  <si>
    <t xml:space="preserve">Verificacion  reportes </t>
  </si>
  <si>
    <t>Requerimientos  a los servidores judiciales   para la correción de los formularios estadisticos  conforme al  reporte de Nivel Central UDAE</t>
  </si>
  <si>
    <t>Revisión de los reportes presentados por los servidores judiciales.</t>
  </si>
  <si>
    <t xml:space="preserve"> Se informan las inconsistencias  para que  se realicen los ajustes pertinentes</t>
  </si>
  <si>
    <t xml:space="preserve"> Efectuar los requerimientos y orientación en los ajustes que se deben efectuar en el reporte de la estadistica, conforme las directrices de nivel central.</t>
  </si>
  <si>
    <t xml:space="preserve">Demora u omision   en  presentación de datos que generan impacto  en toma decisiones  frente   gestion judicial   en el Departamento  del Meta </t>
  </si>
  <si>
    <t xml:space="preserve">Posibilidad de Incumplimiento de las metas establecidas debido a la Demora u omision   en  presentación de datos que generan impacto  en toma decisiones  frente   gestion judicial.   </t>
  </si>
  <si>
    <t xml:space="preserve">Tardanza </t>
  </si>
  <si>
    <t xml:space="preserve">CONSEJO SECCIONAL DE LA JUDICATURA DEL META </t>
  </si>
  <si>
    <t>Carencia de  informacion  estadistica  para reportes  y  consultas de  la   gestion judicial</t>
  </si>
  <si>
    <t>Posibilidad   de Incumplimiento de las metas establecidas debido a la carencia de  informacion  estadistica  para reportes  y  consultas de  la   gestion judicial</t>
  </si>
  <si>
    <t xml:space="preserve">Acompañamiento permanente a los servidores judiciales  para la orientacion   diligenciamiento del  formulario  diseñado para tal fin </t>
  </si>
  <si>
    <t xml:space="preserve">Tomar los retrasos en el reporte de la informacion para la calificacion de servicios </t>
  </si>
  <si>
    <t>Capacitaciones en manjeo y diligenciamiento de los formularios</t>
  </si>
  <si>
    <t>Verificación in situ en las visitas de la informacón contenida en los formularios frente al inventario físico</t>
  </si>
  <si>
    <t xml:space="preserve">1-Desacierto  en  reporte de la informacion.                                
2- Reporte de datos  o estimaciones equivocadas o incompletas relacionadas con la informacion de  gestion de los despachos judiciales  
3- Inadecuado manejo de las plataformas tecnologicas     
4 -Falta verificacion de los reportes de la  informacion por servidores  judiciales.
</t>
  </si>
  <si>
    <t>Desacierto, yerro y desarticulacion en  reporte  estadistico.</t>
  </si>
  <si>
    <t>}</t>
  </si>
  <si>
    <t xml:space="preserve">ESTRATEGIAS/ACCIONES </t>
  </si>
  <si>
    <t>ESTRATEGIA/ACCIÓN/ PROYECTO</t>
  </si>
  <si>
    <t xml:space="preserve">GESTIONA </t>
  </si>
  <si>
    <t xml:space="preserve">DOCUMENTADA EN </t>
  </si>
  <si>
    <t> </t>
  </si>
  <si>
    <t>A</t>
  </si>
  <si>
    <t>O</t>
  </si>
  <si>
    <t>D</t>
  </si>
  <si>
    <t>F</t>
  </si>
  <si>
    <t>Soporte Tecnológico a los Despachos Judiciales</t>
  </si>
  <si>
    <t>6,10,12,13,
14,15,16</t>
  </si>
  <si>
    <t>Plan de Acción (Proceso de Gestión Tecnológica)</t>
  </si>
  <si>
    <t>Mejoramiento de la infraestructura informática de la Seccional.</t>
  </si>
  <si>
    <t>Consolidación anual del plan de necesidades de la seccional.</t>
  </si>
  <si>
    <t>Plan de Acción (Proceso de Gestión Financiera y Presupuestal)</t>
  </si>
  <si>
    <t>Actualización del manual específico de funciones y competencias laborales para el personal de la Dirección Seccional y el Consejo Seccional, con ocasión a la incorporación de las TIC.</t>
  </si>
  <si>
    <t>Plan de Acción (Proceso de Administración de la Carrera Judicial)</t>
  </si>
  <si>
    <t>Fortalecimiento de plantas de personal del Consejo Seccional y la Dirección Ejecutiva Seccional para el mejoramiento de la capacidad instalada.</t>
  </si>
  <si>
    <t>6,7,8,12</t>
  </si>
  <si>
    <t>Plan de Acción (Proceso de Reordenamiento Judicial)</t>
  </si>
  <si>
    <t>Fortalecimiento en la presentación de inducción y reinducción para servidores, en el manejo de la Gestión de la Información Estadística.</t>
  </si>
  <si>
    <t>Plan de Acción (Proceso de Gestión de la Información Estadística)</t>
  </si>
  <si>
    <t>Ampliación de la cobertura de herramientas de atención virtual en los municipios del Distrito.</t>
  </si>
  <si>
    <t>10, 14 15,16</t>
  </si>
  <si>
    <t>4,9,11,12</t>
  </si>
  <si>
    <t>Plan de Acción (Proceso de Planeación Estratégica)</t>
  </si>
  <si>
    <t>Mantenimiento y/o mejoramiento de redes en las sedes judiciales.</t>
  </si>
  <si>
    <t>11,12,13,14,
15,16</t>
  </si>
  <si>
    <t>Creación de aplicativos para mejorar la eficiencia y eficacia de las labores desarrolladas en la Seccional.</t>
  </si>
  <si>
    <t>7,8</t>
  </si>
  <si>
    <t>Fortalecimiento en la divulgación y publicación virtual de información relevante para los usuarios.</t>
  </si>
  <si>
    <t>20,23,32,34,
35,36</t>
  </si>
  <si>
    <t>Plan de Acción (Proceso de Comunicación Institucional)</t>
  </si>
  <si>
    <t>Aumento de la cantidad de despachos judiciales y dependencias administrativas con
información organizada y archivada.</t>
  </si>
  <si>
    <t>Plan de Acción (Proceso de Gestión Documental)</t>
  </si>
  <si>
    <t>Mejoramiento de la infraestructura física de la Seccional.</t>
  </si>
  <si>
    <t>4,20,21</t>
  </si>
  <si>
    <t>Plan de Acción (Proceso de Mejoramiento de la Infraestructura Física)</t>
  </si>
  <si>
    <t>Socialización de las políticas ambientales de la entidad y sensibilizar acerca de las mismas.</t>
  </si>
  <si>
    <t>Matriz de Riesgos</t>
  </si>
  <si>
    <t>Revisión y análisis de los cambios de normatividad y lesgislación que modifique o afecte la prestación del servicio administrativo de la Rama Judicial.</t>
  </si>
  <si>
    <t>Fortalecimiento en la atención a los requerimientos tecnológicos requeridos de los servidores judiciales de este Distrito.</t>
  </si>
  <si>
    <t>6,15,16</t>
  </si>
  <si>
    <t xml:space="preserve">Actualizacion permanente de los cambios en los lineamientos ambientales. </t>
  </si>
  <si>
    <t>Protocolos de bioseguridad frente a la Emergencia sanitaria Covid-19.</t>
  </si>
  <si>
    <t>8,9,10</t>
  </si>
  <si>
    <t>Medición cuantitativa y cualitativa de los niveles de satisfacción de los usuarios internos y externos de la administración de justicia en relación a la prestación del servicio.</t>
  </si>
  <si>
    <t>8, 10</t>
  </si>
  <si>
    <t>Retroalimentación en las normas del SGC a los integrantes del Comité Seccional SIGCMA.</t>
  </si>
  <si>
    <t>Ampliar la difusión del proceso de convocatoria e inscripción de personas naturales o juridicas que deseen conformar la lista de auxiliares de la justicia.</t>
  </si>
  <si>
    <t>Plan de Acción (Proceso de Registro Nacional de Abogados y Auxiliares de Justicia)</t>
  </si>
  <si>
    <t>Utilización permanente del micro-sitio de la Rama Judicial para la divulgación de la información generada por la Seccional.</t>
  </si>
  <si>
    <t>Elaboración y difusión de video clips, así como facebook live  de la normatividad, actuaciones y novedades, para los usuarios externos e internos, que permitan un mejor desempeño de las funciones en la seccional.</t>
  </si>
  <si>
    <t>Presentación oficial de la rendición de cuentas para visibilizar el trabajo desarrollado a través de herramientas tecnológicas.</t>
  </si>
  <si>
    <t>Fortalecimiento de las competencias de los intervinientes en los sistemas judiciales.</t>
  </si>
  <si>
    <t>Establecimiento de alianzas estratégicas con la academia y demás organizaciones para la formación.</t>
  </si>
  <si>
    <t>Plan de Acción (Proceso de Formación Judicial)</t>
  </si>
  <si>
    <t>Conferencias y Capacitaciónes en el uso de las TIC.</t>
  </si>
  <si>
    <t>Extensión de los eventos académicos de la Escuela Judicial Rodrigo Lara Bonilla, a los demás grupos de interés.</t>
  </si>
  <si>
    <t>Consejo Superior de la Judicatura</t>
  </si>
  <si>
    <t>Análisis de Contexto</t>
  </si>
  <si>
    <t>DEPENDENCIA:</t>
  </si>
  <si>
    <t xml:space="preserve">
Consejo Seccional de la Judicatura del Meta  </t>
  </si>
  <si>
    <t>PROCESO:</t>
  </si>
  <si>
    <t xml:space="preserve">Todos los procesos Misionales </t>
  </si>
  <si>
    <t>CONSEJO SECCIONAL/ DIRECCIÓN SECCIONAL DE ADMINISTRACIÓN JUDICIAL</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</si>
  <si>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</si>
  <si>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</si>
  <si>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</si>
  <si>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</si>
  <si>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</si>
  <si>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</si>
  <si>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</si>
  <si>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</si>
  <si>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</si>
  <si>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</si>
  <si>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</si>
  <si>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</si>
  <si>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</si>
  <si>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</si>
  <si>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</si>
  <si>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Optimización de las actividades, de conformidad con las políticas públicas fijadas con ocasión de la emergencia sanitaria Covid-19, entre otras.</t>
  </si>
  <si>
    <t>Reestructuración de la Rama Judicial por el Gobierno Nacional.</t>
  </si>
  <si>
    <t>Implementación de estrategias para el mejoramiento del SIGCMA.</t>
  </si>
  <si>
    <t>Lesgislación y Normatividad que modifique o afecte la prestación del servicio administrativo de la Rama Judicial.</t>
  </si>
  <si>
    <t>Implementación de buenas prácticas para agilizar las actividades, acorde a los nuevos cambios normativos.</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</si>
  <si>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</si>
  <si>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</si>
  <si>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</si>
  <si>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Afectación en la economia incrementa la criminalidad generado por el desempleo ocasionando una mayor demanda y congestión judicial.</t>
  </si>
  <si>
    <t>Planeación a partir de necesidades reales de la Seccional.</t>
  </si>
  <si>
    <t>Políticas de austeridad de recursos para elementos de papeleria y oficina frente a la necesidad real.</t>
  </si>
  <si>
    <t>Sociales  y culturales</t>
  </si>
  <si>
    <t>Desconocimiento de las funciones de la entidad  por parte de los usuarios externos de la Rama Judicial.</t>
  </si>
  <si>
    <t xml:space="preserve">Fortalecimiento de los canales de información, a través de medios de comunicación regional y redes sociales. </t>
  </si>
  <si>
    <t>Paros/movilizaciones  que afectan el orden público generando la imposibilidad de ingresar a las sedes ocasionando una mayor demanda judicial y congestión administrativa.</t>
  </si>
  <si>
    <t xml:space="preserve">Tecnológicos </t>
  </si>
  <si>
    <t>Falta de conectividad o conectividad deficiente en los Despachos Judiciales ubicados en las zonas más apartadas, por falta de proveedores del servicio.</t>
  </si>
  <si>
    <t xml:space="preserve">Implementación de modelos de atención al usuario, a traves de medios o herramientas virtuales. </t>
  </si>
  <si>
    <t>Accesos de personas o grupos malintencionados y ataques cibernéticos.</t>
  </si>
  <si>
    <t>Fortalecimiento de los ciclos de capacitación en el uso de las TIC.</t>
  </si>
  <si>
    <t>Virus que afecten el funcionamiento de los equipos.</t>
  </si>
  <si>
    <t>Creación de 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</si>
  <si>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</si>
  <si>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</si>
  <si>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</si>
  <si>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Capacidad insuficiente de la plataforma SIERJU para el reporte de estadistica que genera bloqueos al momento de registrar información.</t>
  </si>
  <si>
    <t>Fallas técnicas en la plataforma QRS del SIGCMA</t>
  </si>
  <si>
    <t>Indebida utilización de los canales dispuestos para la recepción de la información por las partes interesadas externas.</t>
  </si>
  <si>
    <t>Ambientales</t>
  </si>
  <si>
    <t>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</si>
  <si>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</si>
  <si>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 con la legislación ambiental, en concordancia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</si>
  <si>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</si>
  <si>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</si>
  <si>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Disminución de los impactos ambientales generado por la implementación de la virtualidad y el trabajo en casa.</t>
  </si>
  <si>
    <t>Legales y reglamentarios</t>
  </si>
  <si>
    <t>Desconocimiento de la normatividad vigente aplicable.</t>
  </si>
  <si>
    <t>Plan de Normalización - Levantamiento de  la suspensión de los términos judiciales en condiciones de protección de la salud de servidores judiciales, abogados y usuarios de la Rama Judicial.</t>
  </si>
  <si>
    <t>Actualización de las normas técnicas de la ISO.</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</si>
  <si>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</si>
  <si>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</si>
  <si>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</si>
  <si>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</si>
  <si>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</si>
  <si>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</si>
  <si>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</si>
  <si>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</si>
  <si>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</si>
  <si>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</si>
  <si>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</si>
  <si>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</si>
  <si>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Asignación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</si>
  <si>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</si>
  <si>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</si>
  <si>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</si>
  <si>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Implementación del Plan padrino, para el seguimiento de las necesidades de los Despachos Judiciales.</t>
  </si>
  <si>
    <t>Conocimiento de los instrumentos de planeación, su articulación y despliegue en todas las seccionales de la Rama Judicial, a nivel central y  a nivel seccional.</t>
  </si>
  <si>
    <t>Planeación y organización de actividades con alternancia en la presencialidad en las sedes y con atención excepcional al público.</t>
  </si>
  <si>
    <t>Herramientas de medición de satisfacción al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</si>
  <si>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</si>
  <si>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Análisis cualitativo de los indicadores que refieren los resultados  cuantitativos de las encuestas de satisfacción al usuario, como insumo para determinar las acciones de mejora.</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</si>
  <si>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</si>
  <si>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</si>
  <si>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</si>
  <si>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</si>
  <si>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 especialmente en el uso de las herramientas colaborativas.</t>
  </si>
  <si>
    <t xml:space="preserve">Servidores judiciales del distrito adscritos a la red de formadores judiciales. </t>
  </si>
  <si>
    <t>Insuficiencia en la planta de personal en Consejo Seccional y Dirección Ejecutiva Seccional para ejecutar las diferentes actividades administrativas.</t>
  </si>
  <si>
    <t>Existencia de programas de bienestar social que garantizan el desarrollo integral de los servidores judiciales.</t>
  </si>
  <si>
    <t>Incremento en la carga laboral, debido a la implementación de la virtualidad.</t>
  </si>
  <si>
    <t>Se cuenta con servidores judiciales con amplio conocimiento y experiencia en las labores que realizan, lo cual garantiza la calidad del servicio.</t>
  </si>
  <si>
    <t>Falta de compromiso de los empleados en cuanto al cumplimiento de horarios y el desarrollo de las labores en el tiempo señalado.</t>
  </si>
  <si>
    <t>Formación de servidores judiciales en modelos de gestión de calidad.</t>
  </si>
  <si>
    <t>Aumento en el nivel de ausentismo de servidores judiciales, por incapacidades médicas, asociadas al Covid 19.</t>
  </si>
  <si>
    <t>Compromiso del personal del Consejo Seccional y la Dirección Ejecutiva Seccional frente a la ejecución de las actividades asignadas.</t>
  </si>
  <si>
    <t>Falta capacitación y conocimiento sobre el nuevo aplicativo de nómina.</t>
  </si>
  <si>
    <t xml:space="preserve">Alta movilidad de servidores judiciale que afecta la productividad. </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</si>
  <si>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</si>
  <si>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</si>
  <si>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Adopción de metodología de las Compras Públicas Sostenibles, del Ministerio de Ambiente y Desarrollo Sostenible.</t>
  </si>
  <si>
    <t xml:space="preserve">Falta fortalecimiento en el esquema de inducción para el ingreso de servidores por primera vez a la Rama Judicial y de reinducción para servidores ya vinculados. </t>
  </si>
  <si>
    <t>Incremento de solicitudes vía correo electrónico como principal canal de comunicación conocido por los usuarios.</t>
  </si>
  <si>
    <t>Gestión del conocimiento generada por las experiencias de los servidores documentada en instructivos y guias.</t>
  </si>
  <si>
    <t>Bajo nivel de cobertura de las herramientas de atención virtual en los municipios del Distrito.</t>
  </si>
  <si>
    <t xml:space="preserve">Falta de aplicación de políticas de seguridad de la información Acuerdo PSAA14-10279. </t>
  </si>
  <si>
    <t>Existencia de un aplicativo de prenomina por el cual se verifican de manera oportuna los pagos de nómina a realizar de manera mensual.</t>
  </si>
  <si>
    <t>Fallas tecnológicas por mantenimiento o renovación de equipos servidores que interrumpan la prestación del servicio.</t>
  </si>
  <si>
    <t>Potencialización del uso de herramientas colaborativas para llevar a cabo las funciones a cargo del Consejo Seccional y la Dirección ejecutiva y sensibilización del buen uso de la herramientas tecnológicas.</t>
  </si>
  <si>
    <t>Creación de herramientas tecnológicas que garantizan la atención virtual de los usuarios en la Seccional.</t>
  </si>
  <si>
    <t>Orientación y acompañamiento en el manejo de la plataforma tecnológica RP1 Cloud y Lifesize cloud para el desarrollo de audiencias virtuales y trabajo en casa.</t>
  </si>
  <si>
    <t xml:space="preserve">Sistema de informacion, estado de los equipos, conexión de internet, acceso a documentos de forma virtual.                                                                                               </t>
  </si>
  <si>
    <t xml:space="preserve">Documentación ( Actualización, coherencia, aplicabilidad) </t>
  </si>
  <si>
    <t>Debilidad en la aplicación de las Tablas de Retencion Documental.</t>
  </si>
  <si>
    <t>Infraestructura física (suficiencia, comodidad)</t>
  </si>
  <si>
    <t>Falta de espacios fisicos suficientes para organizar los despachos y sedes judiciales.</t>
  </si>
  <si>
    <t>Las sedes propias cuentan con condiciones físico espaciales óptimas de funcionamiento para alcanzar el normal desarrollo de las actividades de la Dirección Ejecutiva y el Consejo Seccional.</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</si>
  <si>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</si>
  <si>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</si>
  <si>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</si>
  <si>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</si>
  <si>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</si>
  <si>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ilineamientos de austeridad en el gasto.</t>
  </si>
  <si>
    <t>Comunicación Interna (canales utilizados y su efectividad, flujo de la información necesaria para el desarrollo de las actividades)</t>
  </si>
  <si>
    <t>Bajo nivel de utilización de cuentas de correo electrónico personales.</t>
  </si>
  <si>
    <t>Aplicación del Plan de Comunicación del SIGCMA 2019-2022, en la Seccional.</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</si>
  <si>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</si>
  <si>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</si>
  <si>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Adecuado manejo y seguimiento de las peticiones y QRS.</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</si>
  <si>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</si>
  <si>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</si>
  <si>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</si>
  <si>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</si>
  <si>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Gestion de la Información Estadistica</t>
  </si>
  <si>
    <t>Posibilidad de Incumplimiento de las metas establecidas debido al desacierto, yerro y desarticulacion en  reporte  estadistico.</t>
  </si>
  <si>
    <t>Seguimiento de la rendición de la información estadistica</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</si>
  <si>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</si>
  <si>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Actos indebidos en  rendimiento y  manejo de la informacion estadistica </t>
  </si>
  <si>
    <t xml:space="preserve">Posibilidad de mala imagen Reputacional(Corrupción) debido a  actos indebidos que dañan la imagen de los servidores judiciales debido a la carencia en transparencia, etica y valores </t>
  </si>
  <si>
    <t>Corrupción</t>
  </si>
  <si>
    <t>Verificación in situ frente al aplicativo de reperto Justica XXI</t>
  </si>
  <si>
    <t>Divulgación de las actualizaciones de los formularios y de la información reportada en el SIERJU en la pagina de la rama judicial.</t>
  </si>
  <si>
    <t>Informes de rendición de cuentas</t>
  </si>
  <si>
    <t>Archivo completo del reporte de la información estadística SIERJU</t>
  </si>
  <si>
    <t>Capacitación y refuerzo en el diligenciamiento de la información estadística</t>
  </si>
  <si>
    <t>UDAE - NIVEL CENTRAL</t>
  </si>
  <si>
    <t>Magistrada   Consejo Seccional   - Lorena Gómez Roa</t>
  </si>
  <si>
    <t>1. Paros que afecten la prestación del servicio.  
2. Huelgas, protestas ciudadana
3. Disturbios o hechos violentos
4.Pandemia
5.Emergencias Ambientales</t>
  </si>
  <si>
    <t xml:space="preserve">Fomentar a traves de la Oficina de Seguridad de Salud en el Trabajo y ARL programas de prevencion. </t>
  </si>
  <si>
    <t xml:space="preserve">
Aplicación de medidas de prevención, contención y mitigación del riesgo  ambiental asociado por parte de la entidad.</t>
  </si>
  <si>
    <t xml:space="preserve">1- Retardo en el reporte, consolidacion  y suministro de la informacion.        
2 problemas  del funcionamiento plataforma SIERJU.                  
3- Deficiencias de conectividad                             
4. Inadecuada revisión y validación de los formularios de estadísticas judiciales.                 5. Atraso en el reporte de la información estadistica necesaria por parte de los Jueces para la consolidación del factor eficiencia.    </t>
  </si>
  <si>
    <t>Mag. Lorena Gómez Roa</t>
  </si>
  <si>
    <t xml:space="preserve">Atendiendo al manejo  que se le ha dado  no se ha  materializado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</si>
</sst>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sz val="12"/>
      <color theme="1"/>
      <name val="Arial"/>
      <family val="2"/>
    </font>
    <font>
      <u/>
      <sz val="11"/>
      <color theme="10"/>
      <name val="Calibri"/>
      <family val="2"/>
      <scheme val="minor"/>
    </font>
    <font>
      <b/>
      <sz val="14"/>
      <color rgb="FF000000"/>
      <name val="Calibri"/>
      <family val="2"/>
    </font>
    <font>
      <b/>
      <sz val="14"/>
      <name val="Calibri"/>
      <family val="2"/>
    </font>
    <font>
      <sz val="14"/>
      <name val="Calibri"/>
      <family val="2"/>
    </font>
    <font>
      <sz val="14"/>
      <color rgb="FF000000"/>
      <name val="Calibri"/>
      <family val="2"/>
    </font>
    <font>
      <sz val="11"/>
      <name val="Arial Black"/>
      <family val="2"/>
    </font>
    <font>
      <sz val="14"/>
      <color rgb="FFFF0000"/>
      <name val="Calibri"/>
      <family val="2"/>
      <scheme val="minor"/>
    </font>
    <font>
      <sz val="1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b/>
      <sz val="11"/>
      <name val="Arial"/>
      <family val="2"/>
    </font>
    <font>
      <b/>
      <sz val="9"/>
      <color indexed="81"/>
      <name val="Tahoma"/>
      <family val="2"/>
    </font>
    <font>
      <sz val="9"/>
      <color indexed="81"/>
      <name val="Tahoma"/>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D9D9D9"/>
        <bgColor rgb="FF000000"/>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rgb="FF000000"/>
      </right>
      <top style="thin">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style="thin">
        <color rgb="FF000000"/>
      </bottom>
      <diagonal/>
    </border>
    <border>
      <left style="thin">
        <color indexed="64"/>
      </left>
      <right style="thin">
        <color rgb="FF000000"/>
      </right>
      <top style="thin">
        <color indexed="64"/>
      </top>
      <bottom style="medium">
        <color indexed="64"/>
      </bottom>
      <diagonal/>
    </border>
    <border>
      <left style="thin">
        <color rgb="FF000000"/>
      </left>
      <right style="medium">
        <color indexed="64"/>
      </right>
      <top/>
      <bottom style="medium">
        <color indexed="64"/>
      </bottom>
      <diagonal/>
    </border>
  </borders>
  <cellStyleXfs count="4">
    <xf numFmtId="0" fontId="0" fillId="0" borderId="0"/>
    <xf numFmtId="0" fontId="8" fillId="0" borderId="0"/>
    <xf numFmtId="0" fontId="14" fillId="0" borderId="0"/>
    <xf numFmtId="0" fontId="83" fillId="0" borderId="0" applyNumberFormat="0" applyFill="0" applyBorder="0" applyAlignment="0" applyProtection="0"/>
  </cellStyleXfs>
  <cellXfs count="61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1" xfId="0" applyFont="1" applyFill="1" applyBorder="1" applyAlignment="1">
      <alignment horizontal="center" vertical="center"/>
    </xf>
    <xf numFmtId="0" fontId="77" fillId="4" borderId="91" xfId="0" applyFont="1" applyFill="1" applyBorder="1" applyAlignment="1">
      <alignment horizontal="center" vertical="center" wrapText="1"/>
    </xf>
    <xf numFmtId="0" fontId="77" fillId="20" borderId="91" xfId="0" applyFont="1" applyFill="1" applyBorder="1" applyAlignment="1" applyProtection="1">
      <alignment horizontal="center" vertical="center" textRotation="90"/>
      <protection locked="0"/>
    </xf>
    <xf numFmtId="0" fontId="78" fillId="4" borderId="91"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1" xfId="0" applyFont="1" applyFill="1" applyBorder="1" applyAlignment="1" applyProtection="1">
      <alignment vertical="center" wrapText="1"/>
      <protection locked="0"/>
    </xf>
    <xf numFmtId="0" fontId="77"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1" xfId="0" applyFont="1" applyFill="1" applyBorder="1" applyAlignment="1" applyProtection="1">
      <alignment horizontal="center" vertical="center" wrapText="1"/>
      <protection locked="0"/>
    </xf>
    <xf numFmtId="0" fontId="56" fillId="3" borderId="13" xfId="0" applyFont="1" applyFill="1" applyBorder="1" applyAlignment="1" applyProtection="1">
      <alignment horizontal="left" vertical="center" wrapText="1"/>
      <protection locked="0"/>
    </xf>
    <xf numFmtId="0" fontId="0" fillId="3" borderId="13" xfId="0" applyFill="1" applyBorder="1" applyAlignment="1">
      <alignment horizontal="center" vertical="center"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4" fillId="23" borderId="13" xfId="0" applyFont="1" applyFill="1" applyBorder="1" applyAlignment="1">
      <alignment wrapText="1"/>
    </xf>
    <xf numFmtId="0" fontId="84" fillId="23" borderId="80" xfId="0" applyFont="1" applyFill="1" applyBorder="1" applyAlignment="1">
      <alignment wrapText="1"/>
    </xf>
    <xf numFmtId="0" fontId="84" fillId="23" borderId="60" xfId="0" applyFont="1" applyFill="1" applyBorder="1" applyAlignment="1">
      <alignment wrapText="1"/>
    </xf>
    <xf numFmtId="0" fontId="85" fillId="23" borderId="88" xfId="0" applyFont="1" applyFill="1" applyBorder="1" applyAlignment="1">
      <alignment horizontal="center" wrapText="1"/>
    </xf>
    <xf numFmtId="0" fontId="84" fillId="23" borderId="88" xfId="0" applyFont="1" applyFill="1" applyBorder="1" applyAlignment="1">
      <alignment horizontal="center" wrapText="1"/>
    </xf>
    <xf numFmtId="0" fontId="84" fillId="23" borderId="88" xfId="0" applyFont="1" applyFill="1" applyBorder="1" applyAlignment="1">
      <alignment wrapText="1"/>
    </xf>
    <xf numFmtId="0" fontId="55" fillId="0" borderId="81" xfId="0" applyFont="1" applyFill="1" applyBorder="1" applyAlignment="1">
      <alignment vertical="center" wrapText="1"/>
    </xf>
    <xf numFmtId="0" fontId="86" fillId="0" borderId="88" xfId="0" applyFont="1" applyFill="1" applyBorder="1" applyAlignment="1">
      <alignment horizontal="right" vertical="center" wrapText="1"/>
    </xf>
    <xf numFmtId="0" fontId="86" fillId="0" borderId="88" xfId="0" applyFont="1" applyFill="1" applyBorder="1" applyAlignment="1">
      <alignment vertical="center" wrapText="1"/>
    </xf>
    <xf numFmtId="0" fontId="8" fillId="0" borderId="89" xfId="0" applyFont="1" applyFill="1" applyBorder="1" applyAlignment="1">
      <alignment horizontal="left" vertical="center" wrapText="1"/>
    </xf>
    <xf numFmtId="0" fontId="87" fillId="0" borderId="88" xfId="0" applyFont="1" applyFill="1" applyBorder="1" applyAlignment="1">
      <alignment horizontal="right" vertical="center" wrapText="1"/>
    </xf>
    <xf numFmtId="0" fontId="87" fillId="0" borderId="88" xfId="0" applyFont="1" applyFill="1" applyBorder="1" applyAlignment="1">
      <alignment vertical="center" wrapText="1"/>
    </xf>
    <xf numFmtId="0" fontId="55" fillId="0" borderId="13" xfId="0" applyFont="1" applyFill="1" applyBorder="1" applyAlignment="1">
      <alignment horizontal="left" vertical="center" wrapText="1"/>
    </xf>
    <xf numFmtId="0" fontId="84" fillId="0" borderId="88" xfId="0" applyFont="1" applyFill="1" applyBorder="1" applyAlignment="1">
      <alignment vertical="center" wrapText="1"/>
    </xf>
    <xf numFmtId="0" fontId="85" fillId="0" borderId="88" xfId="0" applyFont="1" applyFill="1" applyBorder="1" applyAlignment="1">
      <alignment vertical="center" wrapText="1"/>
    </xf>
    <xf numFmtId="49" fontId="86" fillId="0" borderId="13" xfId="0" applyNumberFormat="1" applyFont="1" applyFill="1" applyBorder="1" applyAlignment="1">
      <alignment horizontal="right" vertical="center" wrapText="1"/>
    </xf>
    <xf numFmtId="0" fontId="86" fillId="0" borderId="13" xfId="0" applyFont="1" applyFill="1" applyBorder="1" applyAlignment="1">
      <alignment vertical="center" wrapText="1"/>
    </xf>
    <xf numFmtId="0" fontId="8" fillId="0" borderId="13" xfId="0" applyFont="1" applyFill="1" applyBorder="1" applyAlignment="1">
      <alignment horizontal="left" vertical="center" wrapText="1"/>
    </xf>
    <xf numFmtId="0" fontId="55" fillId="0" borderId="13" xfId="0" applyFont="1" applyFill="1" applyBorder="1" applyAlignment="1">
      <alignment vertical="center" wrapText="1"/>
    </xf>
    <xf numFmtId="0" fontId="86" fillId="0" borderId="13" xfId="0" applyFont="1" applyFill="1" applyBorder="1" applyAlignment="1">
      <alignment horizontal="right" vertical="center" wrapText="1"/>
    </xf>
    <xf numFmtId="0" fontId="52" fillId="0" borderId="13" xfId="0" applyFont="1" applyFill="1" applyBorder="1" applyAlignment="1">
      <alignment horizontal="right" vertical="center"/>
    </xf>
    <xf numFmtId="0" fontId="87" fillId="0" borderId="13" xfId="0" applyFont="1" applyFill="1" applyBorder="1" applyAlignment="1">
      <alignment horizontal="right" vertical="center" wrapText="1"/>
    </xf>
    <xf numFmtId="0" fontId="55" fillId="0" borderId="60" xfId="0" applyFont="1" applyFill="1" applyBorder="1" applyAlignment="1">
      <alignment vertical="center" wrapText="1"/>
    </xf>
    <xf numFmtId="0" fontId="55" fillId="0" borderId="60" xfId="0" applyFont="1" applyFill="1" applyBorder="1" applyAlignment="1">
      <alignment horizontal="left" vertical="center" wrapText="1"/>
    </xf>
    <xf numFmtId="0" fontId="8" fillId="0" borderId="13" xfId="0" applyFont="1" applyFill="1" applyBorder="1" applyAlignment="1">
      <alignment vertical="center" wrapText="1"/>
    </xf>
    <xf numFmtId="0" fontId="85" fillId="0" borderId="13" xfId="0" applyFont="1" applyFill="1" applyBorder="1" applyAlignment="1">
      <alignment vertical="center" wrapText="1"/>
    </xf>
    <xf numFmtId="0" fontId="88" fillId="0" borderId="13" xfId="0" applyFont="1" applyFill="1" applyBorder="1" applyAlignment="1">
      <alignment vertical="center" wrapText="1"/>
    </xf>
    <xf numFmtId="0" fontId="53" fillId="0" borderId="81" xfId="0" applyFont="1" applyFill="1" applyBorder="1" applyAlignment="1">
      <alignment horizontal="right"/>
    </xf>
    <xf numFmtId="0" fontId="53" fillId="0" borderId="81" xfId="0" applyFont="1" applyFill="1" applyBorder="1" applyAlignment="1">
      <alignment horizontal="center"/>
    </xf>
    <xf numFmtId="0" fontId="8" fillId="0" borderId="81" xfId="0" applyFont="1" applyFill="1" applyBorder="1" applyAlignment="1">
      <alignment horizontal="left" vertical="center" wrapText="1"/>
    </xf>
    <xf numFmtId="0" fontId="54" fillId="0" borderId="13" xfId="0" applyFont="1" applyFill="1" applyBorder="1" applyAlignment="1">
      <alignment vertical="center" wrapText="1"/>
    </xf>
    <xf numFmtId="0" fontId="53" fillId="0" borderId="13" xfId="0" applyFont="1" applyFill="1" applyBorder="1" applyAlignment="1">
      <alignment horizontal="center"/>
    </xf>
    <xf numFmtId="0" fontId="89" fillId="0" borderId="13" xfId="0" applyFont="1" applyFill="1" applyBorder="1" applyAlignment="1">
      <alignment horizontal="right"/>
    </xf>
    <xf numFmtId="0" fontId="52" fillId="0" borderId="13" xfId="0" applyFont="1" applyFill="1" applyBorder="1" applyAlignment="1">
      <alignment horizontal="center"/>
    </xf>
    <xf numFmtId="0" fontId="52" fillId="0" borderId="13" xfId="0" applyFont="1" applyFill="1" applyBorder="1" applyAlignment="1">
      <alignment horizontal="right"/>
    </xf>
    <xf numFmtId="0" fontId="55" fillId="0" borderId="81" xfId="0" applyFont="1" applyFill="1" applyBorder="1" applyAlignment="1">
      <alignment horizontal="left" vertical="center" wrapText="1"/>
    </xf>
    <xf numFmtId="0" fontId="53" fillId="0" borderId="13" xfId="0" applyFont="1" applyFill="1" applyBorder="1" applyAlignment="1">
      <alignment horizontal="right"/>
    </xf>
    <xf numFmtId="0" fontId="8" fillId="0" borderId="13" xfId="0" applyFont="1" applyFill="1" applyBorder="1" applyAlignment="1">
      <alignment vertical="center" wrapText="1" readingOrder="1"/>
    </xf>
    <xf numFmtId="0" fontId="90" fillId="0" borderId="13" xfId="0" applyFont="1" applyFill="1" applyBorder="1" applyAlignment="1">
      <alignment vertical="center" wrapText="1"/>
    </xf>
    <xf numFmtId="0" fontId="81" fillId="0" borderId="0" xfId="0" applyFont="1" applyBorder="1" applyAlignment="1" applyProtection="1">
      <protection locked="0"/>
    </xf>
    <xf numFmtId="0" fontId="92" fillId="0" borderId="0" xfId="0" applyFont="1" applyBorder="1" applyAlignment="1" applyProtection="1">
      <alignment vertical="center" wrapText="1"/>
      <protection locked="0"/>
    </xf>
    <xf numFmtId="0" fontId="81" fillId="0" borderId="0" xfId="0" applyFont="1"/>
    <xf numFmtId="0" fontId="91" fillId="0" borderId="0" xfId="0" applyFont="1" applyBorder="1" applyAlignment="1" applyProtection="1">
      <alignment horizontal="center" vertical="center"/>
      <protection locked="0"/>
    </xf>
    <xf numFmtId="0" fontId="91" fillId="0" borderId="0" xfId="0" applyFont="1" applyBorder="1" applyAlignment="1" applyProtection="1">
      <alignment horizontal="center" vertical="center" wrapText="1"/>
      <protection locked="0"/>
    </xf>
    <xf numFmtId="0" fontId="92" fillId="24" borderId="13" xfId="0" applyFont="1" applyFill="1" applyBorder="1" applyAlignment="1" applyProtection="1">
      <alignment vertical="center"/>
      <protection locked="0"/>
    </xf>
    <xf numFmtId="0" fontId="92" fillId="24" borderId="13" xfId="0" applyFont="1" applyFill="1" applyBorder="1" applyAlignment="1" applyProtection="1">
      <alignment horizontal="left" vertical="center"/>
      <protection locked="0"/>
    </xf>
    <xf numFmtId="0" fontId="92" fillId="17" borderId="13" xfId="0" applyFont="1" applyFill="1" applyBorder="1" applyAlignment="1" applyProtection="1">
      <alignment horizontal="center" vertical="center" wrapText="1"/>
      <protection locked="0"/>
    </xf>
    <xf numFmtId="0" fontId="92" fillId="0" borderId="0" xfId="0" applyFont="1" applyAlignment="1" applyProtection="1">
      <alignment vertical="center"/>
      <protection locked="0"/>
    </xf>
    <xf numFmtId="0" fontId="92" fillId="0" borderId="0" xfId="0" applyFont="1" applyBorder="1" applyAlignment="1" applyProtection="1">
      <alignment horizontal="left" vertical="center"/>
      <protection locked="0"/>
    </xf>
    <xf numFmtId="0" fontId="92" fillId="0" borderId="0" xfId="0" applyFont="1" applyBorder="1" applyAlignment="1" applyProtection="1">
      <alignment horizontal="left" vertical="center" wrapText="1"/>
      <protection locked="0"/>
    </xf>
    <xf numFmtId="0" fontId="92" fillId="0" borderId="0" xfId="0" applyFont="1" applyAlignment="1" applyProtection="1">
      <alignment horizontal="left" vertical="center" wrapText="1"/>
      <protection locked="0"/>
    </xf>
    <xf numFmtId="0" fontId="81" fillId="0" borderId="0" xfId="0" applyFont="1" applyAlignment="1" applyProtection="1">
      <alignment horizontal="center" vertical="center" wrapText="1"/>
      <protection locked="0"/>
    </xf>
    <xf numFmtId="0" fontId="92" fillId="24" borderId="13" xfId="0" applyFont="1" applyFill="1" applyBorder="1" applyAlignment="1" applyProtection="1">
      <alignment vertical="center" wrapText="1"/>
      <protection locked="0"/>
    </xf>
    <xf numFmtId="0" fontId="94" fillId="26" borderId="56" xfId="0" applyFont="1" applyFill="1" applyBorder="1" applyAlignment="1">
      <alignment horizontal="center" wrapText="1"/>
    </xf>
    <xf numFmtId="0" fontId="94" fillId="26" borderId="112" xfId="0" applyFont="1" applyFill="1" applyBorder="1" applyAlignment="1">
      <alignment horizontal="center" wrapText="1" readingOrder="1"/>
    </xf>
    <xf numFmtId="0" fontId="94" fillId="26" borderId="112" xfId="0" applyFont="1" applyFill="1" applyBorder="1" applyAlignment="1">
      <alignment horizontal="center" wrapText="1"/>
    </xf>
    <xf numFmtId="0" fontId="94" fillId="26" borderId="55" xfId="0" applyFont="1" applyFill="1" applyBorder="1" applyAlignment="1">
      <alignment horizontal="center" wrapText="1"/>
    </xf>
    <xf numFmtId="0" fontId="71" fillId="27" borderId="113" xfId="0" applyFont="1" applyFill="1" applyBorder="1" applyAlignment="1">
      <alignment horizontal="center" vertical="center" wrapText="1" readingOrder="1"/>
    </xf>
    <xf numFmtId="0" fontId="71" fillId="27" borderId="113" xfId="0" applyFont="1" applyFill="1" applyBorder="1" applyAlignment="1">
      <alignment vertical="center" readingOrder="1"/>
    </xf>
    <xf numFmtId="0" fontId="71" fillId="27" borderId="16" xfId="0" applyFont="1" applyFill="1" applyBorder="1" applyAlignment="1">
      <alignment vertical="center" wrapText="1" readingOrder="1"/>
    </xf>
    <xf numFmtId="0" fontId="71" fillId="27" borderId="88" xfId="0" applyFont="1" applyFill="1" applyBorder="1" applyAlignment="1">
      <alignment horizontal="center" vertical="center" wrapText="1" readingOrder="1"/>
    </xf>
    <xf numFmtId="0" fontId="71" fillId="27" borderId="88" xfId="0" applyFont="1" applyFill="1" applyBorder="1" applyAlignment="1">
      <alignment vertical="center" wrapText="1" readingOrder="1"/>
    </xf>
    <xf numFmtId="0" fontId="71" fillId="27" borderId="24" xfId="0" applyFont="1" applyFill="1" applyBorder="1" applyAlignment="1">
      <alignment vertical="center" wrapText="1"/>
    </xf>
    <xf numFmtId="0" fontId="71" fillId="27" borderId="13" xfId="0" applyFont="1" applyFill="1" applyBorder="1" applyAlignment="1">
      <alignment vertical="center" wrapText="1" readingOrder="1"/>
    </xf>
    <xf numFmtId="0" fontId="71" fillId="27" borderId="44" xfId="0" applyFont="1" applyFill="1" applyBorder="1" applyAlignment="1">
      <alignment horizontal="center" vertical="center" wrapText="1" readingOrder="1"/>
    </xf>
    <xf numFmtId="0" fontId="71" fillId="27" borderId="65" xfId="0" applyFont="1" applyFill="1" applyBorder="1" applyAlignment="1">
      <alignment vertical="center" wrapText="1" readingOrder="1"/>
    </xf>
    <xf numFmtId="0" fontId="71" fillId="27" borderId="115" xfId="0" applyFont="1" applyFill="1" applyBorder="1" applyAlignment="1">
      <alignment horizontal="center" vertical="center" wrapText="1" readingOrder="1"/>
    </xf>
    <xf numFmtId="0" fontId="71" fillId="27" borderId="45" xfId="0" applyFont="1" applyFill="1" applyBorder="1" applyAlignment="1">
      <alignment vertical="center" wrapText="1"/>
    </xf>
    <xf numFmtId="0" fontId="71" fillId="27" borderId="88" xfId="0" applyFont="1" applyFill="1" applyBorder="1" applyAlignment="1">
      <alignment horizontal="left" vertical="center" wrapText="1" readingOrder="1"/>
    </xf>
    <xf numFmtId="0" fontId="71" fillId="27" borderId="24" xfId="0" applyFont="1" applyFill="1" applyBorder="1" applyAlignment="1">
      <alignment wrapText="1"/>
    </xf>
    <xf numFmtId="0" fontId="71" fillId="27" borderId="88" xfId="0" applyFont="1" applyFill="1" applyBorder="1" applyAlignment="1">
      <alignment wrapText="1" readingOrder="1"/>
    </xf>
    <xf numFmtId="0" fontId="71" fillId="27" borderId="115" xfId="0" applyFont="1" applyFill="1" applyBorder="1" applyAlignment="1">
      <alignment vertical="center" wrapText="1" readingOrder="1"/>
    </xf>
    <xf numFmtId="0" fontId="71" fillId="27" borderId="115" xfId="0" applyFont="1" applyFill="1" applyBorder="1" applyAlignment="1">
      <alignment wrapText="1" readingOrder="1"/>
    </xf>
    <xf numFmtId="0" fontId="71" fillId="27" borderId="45" xfId="0" applyFont="1" applyFill="1" applyBorder="1" applyAlignment="1">
      <alignment wrapText="1"/>
    </xf>
    <xf numFmtId="0" fontId="71" fillId="27" borderId="23" xfId="0" applyFont="1" applyFill="1" applyBorder="1" applyAlignment="1">
      <alignment horizontal="center" vertical="center" wrapText="1"/>
    </xf>
    <xf numFmtId="0" fontId="71" fillId="27" borderId="117" xfId="0" applyFont="1" applyFill="1" applyBorder="1" applyAlignment="1">
      <alignment wrapText="1" readingOrder="1"/>
    </xf>
    <xf numFmtId="0" fontId="90" fillId="27" borderId="115" xfId="0" applyFont="1" applyFill="1" applyBorder="1" applyAlignment="1">
      <alignment vertical="center" wrapText="1" readingOrder="1"/>
    </xf>
    <xf numFmtId="0" fontId="90" fillId="27" borderId="45" xfId="0" applyFont="1" applyFill="1" applyBorder="1" applyAlignment="1">
      <alignment vertical="center" wrapText="1"/>
    </xf>
    <xf numFmtId="0" fontId="71" fillId="27" borderId="88" xfId="0" applyFont="1" applyFill="1" applyBorder="1" applyAlignment="1">
      <alignment vertical="top" wrapText="1" readingOrder="1"/>
    </xf>
    <xf numFmtId="0" fontId="71" fillId="27" borderId="24" xfId="0" applyFont="1" applyFill="1" applyBorder="1" applyAlignment="1">
      <alignment vertical="center" wrapText="1" readingOrder="1"/>
    </xf>
    <xf numFmtId="0" fontId="71" fillId="27" borderId="24" xfId="0" applyFont="1" applyFill="1" applyBorder="1" applyAlignment="1">
      <alignment wrapText="1" readingOrder="1"/>
    </xf>
    <xf numFmtId="0" fontId="71" fillId="27" borderId="118" xfId="0" applyFont="1" applyFill="1" applyBorder="1" applyAlignment="1">
      <alignment vertical="center" wrapText="1"/>
    </xf>
    <xf numFmtId="0" fontId="71" fillId="27" borderId="62" xfId="0" applyFont="1" applyFill="1" applyBorder="1" applyAlignment="1">
      <alignment horizontal="center" vertical="center" wrapText="1" readingOrder="1"/>
    </xf>
    <xf numFmtId="0" fontId="71" fillId="27" borderId="13" xfId="0" applyFont="1" applyFill="1" applyBorder="1" applyAlignment="1">
      <alignment vertical="center" wrapText="1"/>
    </xf>
    <xf numFmtId="0" fontId="71" fillId="27" borderId="80" xfId="0" applyFont="1" applyFill="1" applyBorder="1" applyAlignment="1">
      <alignment horizontal="center" vertical="center" wrapText="1" readingOrder="1"/>
    </xf>
    <xf numFmtId="0" fontId="71" fillId="27" borderId="119" xfId="0" applyFont="1" applyFill="1" applyBorder="1" applyAlignment="1">
      <alignment wrapText="1"/>
    </xf>
    <xf numFmtId="0" fontId="90" fillId="27" borderId="24" xfId="0" applyFont="1" applyFill="1" applyBorder="1" applyAlignment="1">
      <alignment vertical="center" wrapText="1"/>
    </xf>
    <xf numFmtId="0" fontId="71" fillId="27" borderId="120" xfId="0" applyFont="1" applyFill="1" applyBorder="1" applyAlignment="1">
      <alignment horizontal="center" vertical="center" wrapText="1" readingOrder="1"/>
    </xf>
    <xf numFmtId="0" fontId="71" fillId="27" borderId="113" xfId="0" applyFont="1" applyFill="1" applyBorder="1" applyAlignment="1">
      <alignment vertical="center" wrapText="1" readingOrder="1"/>
    </xf>
    <xf numFmtId="0" fontId="71" fillId="27" borderId="121" xfId="0" applyFont="1" applyFill="1" applyBorder="1" applyAlignment="1">
      <alignment horizontal="center" vertical="center" wrapText="1" readingOrder="1"/>
    </xf>
    <xf numFmtId="0" fontId="71" fillId="27" borderId="69" xfId="0" applyFont="1" applyFill="1" applyBorder="1" applyAlignment="1">
      <alignment wrapText="1" readingOrder="1"/>
    </xf>
    <xf numFmtId="0" fontId="71" fillId="27" borderId="99" xfId="0" applyFont="1" applyFill="1" applyBorder="1" applyAlignment="1">
      <alignment horizontal="center" vertical="center" wrapText="1" readingOrder="1"/>
    </xf>
    <xf numFmtId="0" fontId="81" fillId="0" borderId="65" xfId="0" applyFont="1" applyBorder="1" applyAlignment="1">
      <alignment horizontal="center"/>
    </xf>
    <xf numFmtId="0" fontId="81" fillId="0" borderId="66" xfId="0" applyFont="1" applyBorder="1" applyAlignment="1">
      <alignment wrapText="1"/>
    </xf>
    <xf numFmtId="0" fontId="71" fillId="27" borderId="88" xfId="0" applyFont="1" applyFill="1" applyBorder="1" applyAlignment="1">
      <alignment horizontal="center" wrapText="1" readingOrder="1"/>
    </xf>
    <xf numFmtId="0" fontId="81" fillId="0" borderId="0" xfId="0" applyFont="1" applyAlignment="1"/>
    <xf numFmtId="0" fontId="95" fillId="28" borderId="84" xfId="0" applyFont="1" applyFill="1" applyBorder="1" applyAlignment="1">
      <alignment horizontal="center" vertical="center" wrapText="1"/>
    </xf>
    <xf numFmtId="0" fontId="95" fillId="28" borderId="89" xfId="0" applyFont="1" applyFill="1" applyBorder="1" applyAlignment="1">
      <alignment horizontal="center" vertical="center" wrapText="1" readingOrder="1"/>
    </xf>
    <xf numFmtId="0" fontId="94" fillId="28" borderId="89" xfId="0" applyFont="1" applyFill="1" applyBorder="1" applyAlignment="1">
      <alignment horizontal="center" vertical="center" wrapText="1"/>
    </xf>
    <xf numFmtId="0" fontId="71" fillId="27" borderId="15" xfId="0" applyFont="1" applyFill="1" applyBorder="1" applyAlignment="1">
      <alignment horizontal="center" vertical="center" wrapText="1" readingOrder="1"/>
    </xf>
    <xf numFmtId="0" fontId="71" fillId="27" borderId="117" xfId="0" applyFont="1" applyFill="1" applyBorder="1" applyAlignment="1">
      <alignment vertical="center" wrapText="1" readingOrder="1"/>
    </xf>
    <xf numFmtId="0" fontId="71" fillId="27" borderId="59" xfId="0" applyFont="1" applyFill="1" applyBorder="1" applyAlignment="1">
      <alignment horizontal="center" vertical="center" wrapText="1" readingOrder="1"/>
    </xf>
    <xf numFmtId="0" fontId="71" fillId="27" borderId="23" xfId="0" applyFont="1" applyFill="1" applyBorder="1" applyAlignment="1">
      <alignment horizontal="center" vertical="center" wrapText="1" readingOrder="1"/>
    </xf>
    <xf numFmtId="0" fontId="71" fillId="27" borderId="123" xfId="0" applyFont="1" applyFill="1" applyBorder="1" applyAlignment="1">
      <alignment vertical="center" wrapText="1" readingOrder="1"/>
    </xf>
    <xf numFmtId="0" fontId="90" fillId="27" borderId="88" xfId="0" applyFont="1" applyFill="1" applyBorder="1" applyAlignment="1">
      <alignment vertical="center" wrapText="1"/>
    </xf>
    <xf numFmtId="0" fontId="71" fillId="27" borderId="61" xfId="0" applyFont="1" applyFill="1" applyBorder="1" applyAlignment="1">
      <alignment vertical="center" wrapText="1" readingOrder="1"/>
    </xf>
    <xf numFmtId="0" fontId="71" fillId="27" borderId="88" xfId="0" applyFont="1" applyFill="1" applyBorder="1" applyAlignment="1">
      <alignment vertical="center" wrapText="1"/>
    </xf>
    <xf numFmtId="0" fontId="71" fillId="27" borderId="123" xfId="0" applyFont="1" applyFill="1" applyBorder="1" applyAlignment="1">
      <alignment vertical="center" wrapText="1"/>
    </xf>
    <xf numFmtId="0" fontId="71" fillId="27" borderId="61" xfId="0" applyFont="1" applyFill="1" applyBorder="1" applyAlignment="1">
      <alignment vertical="center" wrapText="1"/>
    </xf>
    <xf numFmtId="0" fontId="71" fillId="27" borderId="13" xfId="0" applyFont="1" applyFill="1" applyBorder="1" applyAlignment="1">
      <alignment horizontal="center" vertical="center" wrapText="1" readingOrder="1"/>
    </xf>
    <xf numFmtId="0" fontId="71" fillId="27" borderId="63" xfId="0" applyFont="1" applyFill="1" applyBorder="1" applyAlignment="1">
      <alignment vertical="center" wrapText="1"/>
    </xf>
    <xf numFmtId="0" fontId="71" fillId="27" borderId="115" xfId="0" applyFont="1" applyFill="1" applyBorder="1" applyAlignment="1">
      <alignment vertical="center" wrapText="1"/>
    </xf>
    <xf numFmtId="0" fontId="90" fillId="3" borderId="124" xfId="0" applyFont="1" applyFill="1" applyBorder="1" applyAlignment="1">
      <alignment vertical="center" wrapText="1"/>
    </xf>
    <xf numFmtId="0" fontId="71" fillId="27" borderId="113" xfId="0" applyFont="1" applyFill="1" applyBorder="1" applyAlignment="1">
      <alignment vertical="center" wrapText="1"/>
    </xf>
    <xf numFmtId="0" fontId="71" fillId="27" borderId="16" xfId="0" applyFont="1" applyFill="1" applyBorder="1" applyAlignment="1">
      <alignment vertical="center" wrapText="1"/>
    </xf>
    <xf numFmtId="0" fontId="71" fillId="27" borderId="21" xfId="0" applyFont="1" applyFill="1" applyBorder="1" applyAlignment="1">
      <alignment vertical="center" wrapText="1"/>
    </xf>
    <xf numFmtId="0" fontId="71" fillId="27" borderId="119" xfId="0" applyFont="1" applyFill="1" applyBorder="1" applyAlignment="1">
      <alignment vertical="center" wrapText="1"/>
    </xf>
    <xf numFmtId="0" fontId="90" fillId="27" borderId="80" xfId="0" applyFont="1" applyFill="1" applyBorder="1" applyAlignment="1">
      <alignment vertical="center" wrapText="1"/>
    </xf>
    <xf numFmtId="0" fontId="71" fillId="27" borderId="125" xfId="0" applyFont="1" applyFill="1" applyBorder="1" applyAlignment="1">
      <alignment vertical="center" wrapText="1"/>
    </xf>
    <xf numFmtId="0" fontId="71" fillId="27" borderId="89" xfId="0" applyFont="1" applyFill="1" applyBorder="1" applyAlignment="1">
      <alignment horizontal="center" vertical="center" wrapText="1" readingOrder="1"/>
    </xf>
    <xf numFmtId="0" fontId="71" fillId="0" borderId="21" xfId="0" applyFont="1" applyFill="1" applyBorder="1" applyAlignment="1">
      <alignment vertical="center" wrapText="1"/>
    </xf>
    <xf numFmtId="0" fontId="71" fillId="27" borderId="65" xfId="0" applyFont="1" applyFill="1" applyBorder="1" applyAlignment="1">
      <alignment vertical="center" wrapText="1"/>
    </xf>
    <xf numFmtId="0" fontId="71" fillId="0" borderId="126" xfId="0" applyFont="1" applyFill="1" applyBorder="1" applyAlignment="1">
      <alignment vertical="center" wrapText="1"/>
    </xf>
    <xf numFmtId="0" fontId="81" fillId="0" borderId="13" xfId="0" applyFont="1" applyBorder="1" applyAlignment="1">
      <alignment wrapText="1"/>
    </xf>
    <xf numFmtId="0" fontId="81" fillId="0" borderId="13" xfId="0" applyFont="1" applyBorder="1"/>
    <xf numFmtId="0" fontId="81" fillId="0" borderId="62" xfId="0" applyFont="1" applyBorder="1" applyAlignment="1">
      <alignment horizontal="center"/>
    </xf>
    <xf numFmtId="0" fontId="71" fillId="27" borderId="43" xfId="0" applyFont="1" applyFill="1" applyBorder="1" applyAlignment="1">
      <alignment horizontal="center" vertical="center" wrapText="1"/>
    </xf>
    <xf numFmtId="0" fontId="71" fillId="27" borderId="127" xfId="0" applyFont="1" applyFill="1" applyBorder="1" applyAlignment="1">
      <alignment vertical="center" wrapText="1"/>
    </xf>
    <xf numFmtId="0" fontId="71" fillId="27" borderId="48" xfId="0" applyFont="1" applyFill="1" applyBorder="1" applyAlignment="1">
      <alignment horizontal="center" vertical="center" wrapText="1"/>
    </xf>
    <xf numFmtId="0" fontId="71" fillId="27" borderId="115" xfId="0" applyFont="1" applyFill="1" applyBorder="1" applyAlignment="1">
      <alignment horizontal="center" vertical="center" wrapText="1"/>
    </xf>
    <xf numFmtId="0" fontId="71" fillId="27" borderId="128" xfId="0" applyFont="1" applyFill="1" applyBorder="1" applyAlignment="1">
      <alignment vertical="center" wrapText="1"/>
    </xf>
    <xf numFmtId="0" fontId="71" fillId="27" borderId="62" xfId="0" applyFont="1" applyFill="1" applyBorder="1" applyAlignment="1">
      <alignment horizontal="center" vertical="center" wrapText="1"/>
    </xf>
    <xf numFmtId="0" fontId="71" fillId="27" borderId="88" xfId="0" applyFont="1" applyFill="1" applyBorder="1" applyAlignment="1">
      <alignment horizontal="center" vertical="center" wrapText="1"/>
    </xf>
    <xf numFmtId="0" fontId="81" fillId="0" borderId="44" xfId="0" applyFont="1" applyBorder="1" applyAlignment="1">
      <alignment wrapText="1"/>
    </xf>
    <xf numFmtId="0" fontId="71" fillId="27" borderId="129" xfId="0" applyFont="1" applyFill="1" applyBorder="1" applyAlignment="1">
      <alignment horizontal="center" vertical="center" wrapText="1"/>
    </xf>
    <xf numFmtId="0" fontId="71" fillId="27" borderId="130" xfId="0" applyFont="1" applyFill="1" applyBorder="1" applyAlignment="1">
      <alignment vertical="center" wrapText="1"/>
    </xf>
    <xf numFmtId="0" fontId="71" fillId="0" borderId="88" xfId="0" applyFont="1" applyFill="1" applyBorder="1" applyAlignment="1">
      <alignment vertical="center" wrapText="1" readingOrder="1"/>
    </xf>
    <xf numFmtId="0" fontId="71" fillId="27" borderId="44" xfId="0" applyFont="1" applyFill="1" applyBorder="1" applyAlignment="1">
      <alignment horizontal="center" vertical="center" wrapText="1"/>
    </xf>
    <xf numFmtId="0" fontId="71" fillId="27" borderId="124" xfId="0" applyFont="1" applyFill="1" applyBorder="1" applyAlignment="1">
      <alignment vertical="center" wrapText="1"/>
    </xf>
    <xf numFmtId="0" fontId="71" fillId="0" borderId="24" xfId="0" applyFont="1" applyFill="1" applyBorder="1" applyAlignment="1">
      <alignment vertical="center" wrapText="1"/>
    </xf>
    <xf numFmtId="0" fontId="71" fillId="27" borderId="124" xfId="0" applyFont="1" applyFill="1" applyBorder="1" applyAlignment="1">
      <alignment vertical="center" wrapText="1" readingOrder="1"/>
    </xf>
    <xf numFmtId="0" fontId="81" fillId="3" borderId="0" xfId="0" applyFont="1" applyFill="1" applyAlignment="1"/>
    <xf numFmtId="0" fontId="81" fillId="3" borderId="0" xfId="0" applyFont="1" applyFill="1" applyAlignment="1">
      <alignment horizontal="center"/>
    </xf>
    <xf numFmtId="0" fontId="81" fillId="3" borderId="0" xfId="0" applyFont="1" applyFill="1" applyAlignment="1">
      <alignment wrapText="1"/>
    </xf>
    <xf numFmtId="0" fontId="81" fillId="0" borderId="0" xfId="0" applyFont="1" applyAlignment="1">
      <alignment horizontal="center"/>
    </xf>
    <xf numFmtId="0" fontId="81" fillId="0" borderId="0" xfId="0" applyFont="1" applyAlignment="1">
      <alignment wrapText="1"/>
    </xf>
    <xf numFmtId="0" fontId="45" fillId="3" borderId="13" xfId="0" applyFont="1" applyFill="1" applyBorder="1" applyAlignment="1">
      <alignment vertical="center" wrapText="1"/>
    </xf>
    <xf numFmtId="0" fontId="8" fillId="3" borderId="65" xfId="0" applyFont="1" applyFill="1" applyBorder="1" applyAlignment="1" applyProtection="1">
      <alignment horizontal="lef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19" borderId="0" xfId="0" applyFont="1" applyFill="1" applyAlignment="1" applyProtection="1">
      <alignment horizontal="center" vertical="center" wrapText="1"/>
      <protection locked="0"/>
    </xf>
    <xf numFmtId="0" fontId="93" fillId="25" borderId="53" xfId="0" applyFont="1" applyFill="1" applyBorder="1" applyAlignment="1">
      <alignment horizontal="center" vertical="center" wrapText="1" readingOrder="1"/>
    </xf>
    <xf numFmtId="0" fontId="93" fillId="25" borderId="54" xfId="0" applyFont="1" applyFill="1" applyBorder="1" applyAlignment="1">
      <alignment horizontal="center" vertical="center" wrapText="1" readingOrder="1"/>
    </xf>
    <xf numFmtId="0" fontId="93" fillId="25" borderId="55" xfId="0" applyFont="1" applyFill="1" applyBorder="1" applyAlignment="1">
      <alignment horizontal="center" vertical="center" wrapText="1" readingOrder="1"/>
    </xf>
    <xf numFmtId="0" fontId="71" fillId="27" borderId="46" xfId="0" applyFont="1" applyFill="1" applyBorder="1" applyAlignment="1">
      <alignment horizontal="center" vertical="center" wrapText="1"/>
    </xf>
    <xf numFmtId="0" fontId="71" fillId="27" borderId="114" xfId="0" applyFont="1" applyFill="1" applyBorder="1" applyAlignment="1">
      <alignment horizontal="center" vertical="center" wrapText="1"/>
    </xf>
    <xf numFmtId="0" fontId="71" fillId="27" borderId="48" xfId="0" applyFont="1" applyFill="1" applyBorder="1" applyAlignment="1">
      <alignment horizontal="center" vertical="center" wrapText="1"/>
    </xf>
    <xf numFmtId="0" fontId="71" fillId="27" borderId="116" xfId="0" applyFont="1" applyFill="1" applyBorder="1" applyAlignment="1">
      <alignment horizontal="center" vertical="center" wrapText="1"/>
    </xf>
    <xf numFmtId="0" fontId="91" fillId="0" borderId="0" xfId="0" applyFont="1" applyBorder="1" applyAlignment="1" applyProtection="1">
      <alignment horizontal="center" vertical="center"/>
      <protection locked="0"/>
    </xf>
    <xf numFmtId="0" fontId="92" fillId="0" borderId="13" xfId="0" applyFont="1" applyBorder="1" applyAlignment="1" applyProtection="1">
      <alignment horizontal="center" vertical="center" wrapText="1"/>
      <protection locked="0"/>
    </xf>
    <xf numFmtId="0" fontId="92" fillId="0" borderId="106" xfId="0" applyFont="1" applyBorder="1" applyAlignment="1" applyProtection="1">
      <alignment vertical="center"/>
      <protection locked="0"/>
    </xf>
    <xf numFmtId="0" fontId="92" fillId="0" borderId="109" xfId="0" applyFont="1" applyBorder="1" applyAlignment="1" applyProtection="1">
      <alignment vertical="center"/>
      <protection locked="0"/>
    </xf>
    <xf numFmtId="0" fontId="92" fillId="0" borderId="107" xfId="0" applyFont="1" applyBorder="1" applyAlignment="1" applyProtection="1">
      <alignment horizontal="center" vertical="center" wrapText="1"/>
      <protection locked="0"/>
    </xf>
    <xf numFmtId="0" fontId="92" fillId="0" borderId="108" xfId="0" applyFont="1" applyBorder="1" applyAlignment="1" applyProtection="1">
      <alignment horizontal="center" vertical="center" wrapText="1"/>
      <protection locked="0"/>
    </xf>
    <xf numFmtId="0" fontId="92" fillId="0" borderId="110" xfId="0" applyFont="1" applyBorder="1" applyAlignment="1" applyProtection="1">
      <alignment horizontal="left" vertical="center" wrapText="1"/>
      <protection locked="0"/>
    </xf>
    <xf numFmtId="0" fontId="92" fillId="0" borderId="111" xfId="0" applyFont="1" applyBorder="1" applyAlignment="1" applyProtection="1">
      <alignment horizontal="left" vertical="center" wrapText="1"/>
      <protection locked="0"/>
    </xf>
    <xf numFmtId="0" fontId="93" fillId="25" borderId="85" xfId="0" applyFont="1" applyFill="1" applyBorder="1" applyAlignment="1">
      <alignment horizontal="center" vertical="center" wrapText="1" readingOrder="1"/>
    </xf>
    <xf numFmtId="0" fontId="93" fillId="25" borderId="23" xfId="0" applyFont="1" applyFill="1" applyBorder="1" applyAlignment="1">
      <alignment horizontal="center" vertical="center" wrapText="1" readingOrder="1"/>
    </xf>
    <xf numFmtId="0" fontId="93" fillId="25" borderId="122" xfId="0" applyFont="1" applyFill="1" applyBorder="1" applyAlignment="1">
      <alignment horizontal="center" vertical="center" wrapText="1" readingOrder="1"/>
    </xf>
    <xf numFmtId="0" fontId="90" fillId="27" borderId="67" xfId="0" applyFont="1" applyFill="1" applyBorder="1" applyAlignment="1">
      <alignment horizontal="center" vertical="center" wrapText="1"/>
    </xf>
    <xf numFmtId="0" fontId="90" fillId="27" borderId="20" xfId="0" applyFont="1" applyFill="1" applyBorder="1" applyAlignment="1">
      <alignment horizontal="center" vertical="center" wrapText="1"/>
    </xf>
    <xf numFmtId="0" fontId="90" fillId="27" borderId="43" xfId="0" applyFont="1" applyFill="1" applyBorder="1" applyAlignment="1">
      <alignment horizontal="center" vertical="center" wrapText="1"/>
    </xf>
    <xf numFmtId="0" fontId="90" fillId="27" borderId="114" xfId="0" applyFont="1" applyFill="1" applyBorder="1" applyAlignment="1">
      <alignment horizontal="center" vertical="center" wrapText="1"/>
    </xf>
    <xf numFmtId="0" fontId="90" fillId="27" borderId="116" xfId="0" applyFont="1" applyFill="1" applyBorder="1" applyAlignment="1">
      <alignment horizontal="center" vertical="center" wrapText="1"/>
    </xf>
    <xf numFmtId="0" fontId="71" fillId="27" borderId="20" xfId="0" applyFont="1" applyFill="1" applyBorder="1" applyAlignment="1">
      <alignment horizontal="center" vertical="center" wrapText="1"/>
    </xf>
    <xf numFmtId="0" fontId="71" fillId="27" borderId="43" xfId="0" applyFont="1" applyFill="1" applyBorder="1" applyAlignment="1">
      <alignment horizontal="center" vertical="center" wrapText="1"/>
    </xf>
    <xf numFmtId="0" fontId="50" fillId="0" borderId="0" xfId="0" applyFont="1" applyBorder="1" applyAlignment="1">
      <alignment horizontal="center" wrapText="1"/>
    </xf>
    <xf numFmtId="0" fontId="51" fillId="0" borderId="0" xfId="0" applyFont="1" applyAlignment="1">
      <alignment horizontal="center"/>
    </xf>
    <xf numFmtId="0" fontId="84" fillId="23" borderId="79" xfId="0" applyFont="1" applyFill="1" applyBorder="1" applyAlignment="1">
      <alignment wrapText="1"/>
    </xf>
    <xf numFmtId="0" fontId="84" fillId="23" borderId="105"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0" fillId="3" borderId="13" xfId="0" applyFill="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3" xfId="0"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3" borderId="81"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14" fontId="0" fillId="3" borderId="81" xfId="0" applyNumberFormat="1" applyFill="1" applyBorder="1" applyAlignment="1">
      <alignment horizontal="center" vertical="center" wrapText="1"/>
    </xf>
    <xf numFmtId="0" fontId="0" fillId="3" borderId="83" xfId="0" applyFill="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27" fillId="3" borderId="81"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14" fontId="0" fillId="3" borderId="78" xfId="0" applyNumberFormat="1" applyFill="1" applyBorder="1" applyAlignment="1">
      <alignment horizontal="center" vertical="center" wrapText="1"/>
    </xf>
    <xf numFmtId="14" fontId="0" fillId="3" borderId="60" xfId="0" applyNumberFormat="1" applyFill="1" applyBorder="1" applyAlignment="1">
      <alignment horizontal="center" vertical="center" wrapText="1"/>
    </xf>
    <xf numFmtId="0" fontId="27" fillId="3" borderId="81"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2" fillId="0" borderId="0" xfId="0" applyFont="1" applyBorder="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7"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56" fillId="0" borderId="87" xfId="0" applyNumberFormat="1" applyFont="1" applyBorder="1" applyAlignment="1">
      <alignment horizontal="center" vertical="center"/>
    </xf>
    <xf numFmtId="0" fontId="56" fillId="0" borderId="13" xfId="0" applyFont="1" applyBorder="1" applyAlignment="1">
      <alignment horizontal="center" vertical="center"/>
    </xf>
    <xf numFmtId="0" fontId="56" fillId="0" borderId="65" xfId="0" applyFont="1" applyBorder="1" applyAlignment="1">
      <alignment horizontal="center" vertical="center"/>
    </xf>
    <xf numFmtId="0" fontId="56" fillId="0" borderId="97" xfId="0" applyFont="1" applyBorder="1" applyAlignment="1" applyProtection="1">
      <alignment horizontal="center" vertical="center" wrapText="1"/>
      <protection locked="0"/>
    </xf>
    <xf numFmtId="0" fontId="56" fillId="0" borderId="78" xfId="0" applyFont="1" applyBorder="1" applyAlignment="1" applyProtection="1">
      <alignment horizontal="center" vertical="center" wrapText="1"/>
      <protection locked="0"/>
    </xf>
    <xf numFmtId="0" fontId="56" fillId="0" borderId="100" xfId="0" applyFont="1" applyBorder="1" applyAlignment="1" applyProtection="1">
      <alignment horizontal="center" vertical="center" wrapText="1"/>
      <protection locked="0"/>
    </xf>
    <xf numFmtId="0" fontId="76" fillId="0" borderId="97"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0" xfId="0" applyFont="1" applyBorder="1" applyAlignment="1" applyProtection="1">
      <alignment horizontal="center" vertical="center"/>
      <protection locked="0"/>
    </xf>
    <xf numFmtId="0" fontId="76" fillId="0" borderId="87"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56" fillId="3" borderId="97" xfId="0" applyFont="1" applyFill="1" applyBorder="1" applyAlignment="1" applyProtection="1">
      <alignment horizontal="center" vertical="center" wrapText="1"/>
      <protection locked="0"/>
    </xf>
    <xf numFmtId="0" fontId="56" fillId="3" borderId="78" xfId="0" applyFont="1" applyFill="1" applyBorder="1" applyAlignment="1" applyProtection="1">
      <alignment horizontal="center" vertical="center" wrapText="1"/>
      <protection locked="0"/>
    </xf>
    <xf numFmtId="0" fontId="56" fillId="3" borderId="100" xfId="0" applyFont="1" applyFill="1" applyBorder="1" applyAlignment="1" applyProtection="1">
      <alignment horizontal="center" vertical="center" wrapText="1"/>
      <protection locked="0"/>
    </xf>
    <xf numFmtId="1" fontId="56" fillId="3" borderId="87" xfId="0" applyNumberFormat="1" applyFont="1" applyFill="1" applyBorder="1" applyAlignment="1">
      <alignment horizontal="center" vertical="center"/>
    </xf>
    <xf numFmtId="0" fontId="56" fillId="3" borderId="13" xfId="0" applyFont="1" applyFill="1" applyBorder="1" applyAlignment="1">
      <alignment horizontal="center" vertical="center"/>
    </xf>
    <xf numFmtId="0" fontId="56" fillId="3" borderId="65" xfId="0" applyFont="1" applyFill="1" applyBorder="1" applyAlignment="1">
      <alignment horizontal="center" vertical="center"/>
    </xf>
    <xf numFmtId="0" fontId="70" fillId="21" borderId="101" xfId="0" applyFont="1" applyFill="1" applyBorder="1" applyAlignment="1">
      <alignment horizontal="center"/>
    </xf>
    <xf numFmtId="0" fontId="70" fillId="21" borderId="102" xfId="0" applyFont="1" applyFill="1" applyBorder="1" applyAlignment="1">
      <alignment horizontal="center"/>
    </xf>
    <xf numFmtId="1" fontId="76" fillId="0" borderId="96"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4" fontId="32" fillId="0" borderId="97" xfId="0" applyNumberFormat="1" applyFont="1" applyBorder="1" applyAlignment="1">
      <alignment horizontal="center" vertic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77" fillId="4" borderId="93"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4" xfId="0" applyFont="1" applyFill="1" applyBorder="1" applyAlignment="1">
      <alignment horizontal="center" vertical="center"/>
    </xf>
    <xf numFmtId="0" fontId="77" fillId="20" borderId="91" xfId="0" applyFont="1" applyFill="1" applyBorder="1" applyAlignment="1" applyProtection="1">
      <alignment horizontal="center" vertical="center" wrapText="1"/>
      <protection locked="0"/>
    </xf>
    <xf numFmtId="0" fontId="77" fillId="4" borderId="91"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4"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89"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7" fillId="4" borderId="93" xfId="0" applyFont="1" applyFill="1" applyBorder="1" applyAlignment="1" applyProtection="1">
      <alignment horizontal="center" vertical="center" wrapText="1"/>
      <protection locked="0"/>
    </xf>
    <xf numFmtId="1" fontId="76"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0" fontId="76" fillId="0" borderId="97"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0" xfId="0" applyFont="1" applyBorder="1" applyAlignment="1" applyProtection="1">
      <alignment horizontal="left" vertical="center" wrapText="1"/>
      <protection locked="0"/>
    </xf>
    <xf numFmtId="0" fontId="76" fillId="0" borderId="97"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0" xfId="0" applyFont="1" applyBorder="1" applyAlignment="1" applyProtection="1">
      <alignment horizontal="center" vertical="center" wrapText="1"/>
      <protection locked="0"/>
    </xf>
    <xf numFmtId="1" fontId="76" fillId="0" borderId="78"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cellXfs>
  <cellStyles count="4">
    <cellStyle name="Hyperlink" xfId="3"/>
    <cellStyle name="Normal" xfId="0" builtinId="0"/>
    <cellStyle name="Normal - Style1 2" xfId="1"/>
    <cellStyle name="Normal 2 2" xfId="2"/>
  </cellStyles>
  <dxfs count="125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31050"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6</xdr:col>
      <xdr:colOff>183417</xdr:colOff>
      <xdr:row>2</xdr:row>
      <xdr:rowOff>233729</xdr:rowOff>
    </xdr:from>
    <xdr:to>
      <xdr:col>10</xdr:col>
      <xdr:colOff>187568</xdr:colOff>
      <xdr:row>4</xdr:row>
      <xdr:rowOff>148004</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11295917" y="722191"/>
          <a:ext cx="2886074" cy="854563"/>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71274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14"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5" name="CuadroTexto 4">
          <a:extLst>
            <a:ext uri="{FF2B5EF4-FFF2-40B4-BE49-F238E27FC236}">
              <a16:creationId xmlns:a16="http://schemas.microsoft.com/office/drawing/2014/main" id="{00000000-0008-0000-01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6</xdr:col>
      <xdr:colOff>40298</xdr:colOff>
      <xdr:row>2</xdr:row>
      <xdr:rowOff>17829</xdr:rowOff>
    </xdr:from>
    <xdr:to>
      <xdr:col>10</xdr:col>
      <xdr:colOff>44449</xdr:colOff>
      <xdr:row>2</xdr:row>
      <xdr:rowOff>186104</xdr:rowOff>
    </xdr:to>
    <xdr:grpSp>
      <xdr:nvGrpSpPr>
        <xdr:cNvPr id="16" name="Group 8">
          <a:extLst>
            <a:ext uri="{FF2B5EF4-FFF2-40B4-BE49-F238E27FC236}">
              <a16:creationId xmlns:a16="http://schemas.microsoft.com/office/drawing/2014/main" id="{00000000-0008-0000-0100-000004000000}"/>
            </a:ext>
          </a:extLst>
        </xdr:cNvPr>
        <xdr:cNvGrpSpPr>
          <a:grpSpLocks/>
        </xdr:cNvGrpSpPr>
      </xdr:nvGrpSpPr>
      <xdr:grpSpPr bwMode="auto">
        <a:xfrm>
          <a:off x="11152798" y="506291"/>
          <a:ext cx="2886074" cy="168275"/>
          <a:chOff x="2381" y="720"/>
          <a:chExt cx="3154" cy="65"/>
        </a:xfrm>
      </xdr:grpSpPr>
      <xdr:pic>
        <xdr:nvPicPr>
          <xdr:cNvPr id="17"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19" name="Imagen 18">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705726" y="447675"/>
          <a:ext cx="214312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617537</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62AEE7A-162D-499F-A97D-F9337DCD4DE9}"/>
            </a:ext>
          </a:extLst>
        </xdr:cNvPr>
        <xdr:cNvSpPr txBox="1"/>
      </xdr:nvSpPr>
      <xdr:spPr>
        <a:xfrm>
          <a:off x="61309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7957DFC6-BB87-41B3-8F54-05F158CD39FB}"/>
            </a:ext>
          </a:extLst>
        </xdr:cNvPr>
        <xdr:cNvGrpSpPr>
          <a:grpSpLocks/>
        </xdr:cNvGrpSpPr>
      </xdr:nvGrpSpPr>
      <xdr:grpSpPr bwMode="auto">
        <a:xfrm>
          <a:off x="7705726" y="447675"/>
          <a:ext cx="2143124" cy="76200"/>
          <a:chOff x="2381" y="720"/>
          <a:chExt cx="3154" cy="65"/>
        </a:xfrm>
      </xdr:grpSpPr>
      <xdr:pic>
        <xdr:nvPicPr>
          <xdr:cNvPr id="12"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617537</xdr:colOff>
      <xdr:row>2</xdr:row>
      <xdr:rowOff>90079</xdr:rowOff>
    </xdr:to>
    <xdr:pic>
      <xdr:nvPicPr>
        <xdr:cNvPr id="14" name="Imagen 13">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35699" y="342900"/>
          <a:ext cx="1533526" cy="271054"/>
        </a:xfrm>
        <a:prstGeom prst="rect">
          <a:avLst/>
        </a:prstGeom>
      </xdr:spPr>
    </xdr:pic>
    <xdr:clientData/>
  </xdr:twoCellAnchor>
  <xdr:oneCellAnchor>
    <xdr:from>
      <xdr:col>6</xdr:col>
      <xdr:colOff>714374</xdr:colOff>
      <xdr:row>3</xdr:row>
      <xdr:rowOff>222250</xdr:rowOff>
    </xdr:from>
    <xdr:ext cx="1922145" cy="63500"/>
    <xdr:sp macro="" textlink="">
      <xdr:nvSpPr>
        <xdr:cNvPr id="15" name="CuadroTexto 14">
          <a:extLst>
            <a:ext uri="{FF2B5EF4-FFF2-40B4-BE49-F238E27FC236}">
              <a16:creationId xmlns:a16="http://schemas.microsoft.com/office/drawing/2014/main" id="{EEA8DE56-07A0-4325-9549-357182CA3875}"/>
            </a:ext>
          </a:extLst>
        </xdr:cNvPr>
        <xdr:cNvSpPr txBox="1"/>
      </xdr:nvSpPr>
      <xdr:spPr>
        <a:xfrm flipV="1">
          <a:off x="10564812" y="984250"/>
          <a:ext cx="1922145" cy="635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00000000-0008-0000-0200-000003000000}"/>
            </a:ext>
          </a:extLst>
        </xdr:cNvPr>
        <xdr:cNvSpPr txBox="1"/>
      </xdr:nvSpPr>
      <xdr:spPr>
        <a:xfrm>
          <a:off x="8829675"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43124" cy="76200"/>
          <a:chOff x="2381" y="720"/>
          <a:chExt cx="3154" cy="65"/>
        </a:xfrm>
      </xdr:grpSpPr>
      <xdr:pic>
        <xdr:nvPicPr>
          <xdr:cNvPr id="2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619155</xdr:colOff>
      <xdr:row>2</xdr:row>
      <xdr:rowOff>90079</xdr:rowOff>
    </xdr:to>
    <xdr:pic>
      <xdr:nvPicPr>
        <xdr:cNvPr id="27" name="Imagen 2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934449" y="342900"/>
          <a:ext cx="1535144"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4"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5" name="CuadroTexto 4">
          <a:extLst>
            <a:ext uri="{FF2B5EF4-FFF2-40B4-BE49-F238E27FC236}">
              <a16:creationId xmlns:a16="http://schemas.microsoft.com/office/drawing/2014/main" id="{00000000-0008-0000-0200-000003000000}"/>
            </a:ext>
          </a:extLst>
        </xdr:cNvPr>
        <xdr:cNvSpPr txBox="1"/>
      </xdr:nvSpPr>
      <xdr:spPr>
        <a:xfrm>
          <a:off x="8829675"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6"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44712" cy="76200"/>
          <a:chOff x="2381" y="720"/>
          <a:chExt cx="3154" cy="65"/>
        </a:xfrm>
      </xdr:grpSpPr>
      <xdr:pic>
        <xdr:nvPicPr>
          <xdr:cNvPr id="37"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620743</xdr:colOff>
      <xdr:row>2</xdr:row>
      <xdr:rowOff>90079</xdr:rowOff>
    </xdr:to>
    <xdr:pic>
      <xdr:nvPicPr>
        <xdr:cNvPr id="39" name="Imagen 38">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934449" y="342900"/>
          <a:ext cx="1535144"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B8D7240\Matriz%20de%20Riesgos%20SIGCMA%205x5%20Administraci&#243;n%20carrera%20judicial%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AppData/Local/Temp/Rar$DIa8256.20384/02Gesti&#243;nInform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86">
      <pivotArea field="1" type="button" dataOnly="0" labelOnly="1" outline="0" axis="axisRow" fieldPosition="1"/>
    </format>
    <format dxfId="985">
      <pivotArea dataOnly="0" labelOnly="1" outline="0" fieldPosition="0">
        <references count="1">
          <reference field="0" count="1">
            <x v="0"/>
          </reference>
        </references>
      </pivotArea>
    </format>
    <format dxfId="984">
      <pivotArea dataOnly="0" labelOnly="1" outline="0" fieldPosition="0">
        <references count="1">
          <reference field="0" count="1">
            <x v="1"/>
          </reference>
        </references>
      </pivotArea>
    </format>
    <format dxfId="983">
      <pivotArea dataOnly="0" labelOnly="1" outline="0" fieldPosition="0">
        <references count="2">
          <reference field="0" count="1" selected="0">
            <x v="0"/>
          </reference>
          <reference field="1" count="5">
            <x v="0"/>
            <x v="6"/>
            <x v="7"/>
            <x v="8"/>
            <x v="9"/>
          </reference>
        </references>
      </pivotArea>
    </format>
    <format dxfId="9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981" dataDxfId="980">
  <autoFilter ref="B237:C247"/>
  <tableColumns count="2">
    <tableColumn id="1" name="Criterios" dataDxfId="979"/>
    <tableColumn id="2" name="Subcriterios" dataDxfId="97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1" workbookViewId="0">
      <selection activeCell="C12" sqref="C12"/>
    </sheetView>
  </sheetViews>
  <sheetFormatPr baseColWidth="10" defaultColWidth="11.44140625" defaultRowHeight="14.4"/>
  <cols>
    <col min="1" max="1" width="30.33203125" customWidth="1"/>
    <col min="2" max="2" width="18" customWidth="1"/>
    <col min="3" max="3" width="14.109375" style="81" customWidth="1"/>
    <col min="4" max="8" width="12.44140625" customWidth="1"/>
  </cols>
  <sheetData>
    <row r="1" spans="1:9" ht="42" customHeight="1">
      <c r="A1" s="341" t="s">
        <v>0</v>
      </c>
      <c r="B1" s="341"/>
      <c r="C1" s="341"/>
      <c r="D1" s="341"/>
      <c r="E1" s="341"/>
      <c r="F1" s="341"/>
    </row>
    <row r="5" spans="1:9">
      <c r="D5" s="90"/>
      <c r="E5" s="90"/>
      <c r="F5" s="90"/>
      <c r="G5" s="90"/>
      <c r="H5" s="90"/>
    </row>
    <row r="6" spans="1:9">
      <c r="D6" s="90"/>
      <c r="E6" s="90"/>
      <c r="F6" s="90"/>
      <c r="G6" s="90"/>
      <c r="H6" s="90"/>
    </row>
    <row r="7" spans="1:9" ht="33.6">
      <c r="A7" s="342" t="s">
        <v>1</v>
      </c>
      <c r="B7" s="342"/>
      <c r="C7" s="342"/>
      <c r="D7" s="342"/>
      <c r="E7" s="342"/>
      <c r="F7" s="342"/>
      <c r="G7" s="342"/>
      <c r="H7" s="342"/>
      <c r="I7" s="342"/>
    </row>
    <row r="9" spans="1:9" s="82" customFormat="1" ht="81.75" customHeight="1">
      <c r="A9" s="83" t="s">
        <v>2</v>
      </c>
      <c r="B9" s="343" t="s">
        <v>396</v>
      </c>
      <c r="C9" s="343"/>
      <c r="D9" s="343"/>
      <c r="E9" s="343"/>
      <c r="F9" s="343"/>
      <c r="G9" s="343"/>
      <c r="H9" s="343"/>
      <c r="I9" s="343"/>
    </row>
    <row r="10" spans="1:9" s="82" customFormat="1" ht="16.649999999999999" customHeight="1">
      <c r="A10" s="88"/>
      <c r="B10" s="89"/>
      <c r="C10" s="89"/>
      <c r="D10" s="88"/>
      <c r="E10" s="87"/>
    </row>
    <row r="11" spans="1:9" s="82" customFormat="1" ht="84" customHeight="1">
      <c r="A11" s="83" t="s">
        <v>3</v>
      </c>
      <c r="B11" s="84" t="s">
        <v>4</v>
      </c>
      <c r="C11" s="344" t="s">
        <v>599</v>
      </c>
      <c r="D11" s="344"/>
      <c r="E11" s="344"/>
      <c r="F11" s="344"/>
      <c r="G11" s="344"/>
      <c r="H11" s="344"/>
      <c r="I11" s="344"/>
    </row>
    <row r="12" spans="1:9" ht="32.25" customHeight="1">
      <c r="A12" s="86"/>
    </row>
    <row r="13" spans="1:9" ht="32.25" customHeight="1">
      <c r="A13" s="85" t="s">
        <v>5</v>
      </c>
      <c r="B13" s="340"/>
      <c r="C13" s="340"/>
      <c r="D13" s="340"/>
      <c r="E13" s="340"/>
      <c r="F13" s="340"/>
      <c r="G13" s="340"/>
      <c r="H13" s="340"/>
      <c r="I13" s="340"/>
    </row>
    <row r="14" spans="1:9" s="82" customFormat="1" ht="69" customHeight="1">
      <c r="A14" s="85" t="s">
        <v>6</v>
      </c>
      <c r="B14" s="340" t="s">
        <v>7</v>
      </c>
      <c r="C14" s="340"/>
      <c r="D14" s="340"/>
      <c r="E14" s="340"/>
      <c r="F14" s="340"/>
      <c r="G14" s="340"/>
      <c r="H14" s="340"/>
      <c r="I14" s="340"/>
    </row>
    <row r="15" spans="1:9" s="82" customFormat="1" ht="54" customHeight="1">
      <c r="A15" s="85" t="s">
        <v>8</v>
      </c>
      <c r="B15" s="340"/>
      <c r="C15" s="340"/>
      <c r="D15" s="340"/>
      <c r="E15" s="340"/>
      <c r="F15" s="340"/>
      <c r="G15" s="340"/>
      <c r="H15" s="340"/>
      <c r="I15" s="340"/>
    </row>
    <row r="16" spans="1:9" s="82" customFormat="1" ht="54" customHeight="1">
      <c r="A16" s="83" t="s">
        <v>9</v>
      </c>
      <c r="B16" s="340"/>
      <c r="C16" s="340"/>
      <c r="D16" s="340"/>
      <c r="E16" s="340"/>
      <c r="F16" s="340"/>
      <c r="G16" s="340"/>
      <c r="H16" s="340"/>
      <c r="I16" s="340"/>
    </row>
    <row r="18" spans="1:9" s="82" customFormat="1" ht="54.75" customHeight="1">
      <c r="A18" s="83" t="s">
        <v>10</v>
      </c>
      <c r="B18" s="339">
        <v>44358</v>
      </c>
      <c r="C18" s="339"/>
      <c r="D18" s="339"/>
      <c r="E18" s="339"/>
      <c r="F18" s="339"/>
      <c r="G18" s="339"/>
      <c r="H18" s="339"/>
      <c r="I18" s="3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E88"/>
  <sheetViews>
    <sheetView zoomScale="78" zoomScaleNormal="78" workbookViewId="0">
      <selection activeCell="G10" sqref="G10"/>
    </sheetView>
  </sheetViews>
  <sheetFormatPr baseColWidth="10" defaultColWidth="10.6640625" defaultRowHeight="11.4"/>
  <cols>
    <col min="1" max="1" width="33" style="286" customWidth="1"/>
    <col min="2" max="2" width="17.88671875" style="335" customWidth="1"/>
    <col min="3" max="3" width="38.109375" style="336" customWidth="1"/>
    <col min="4" max="4" width="20.33203125" style="335" customWidth="1"/>
    <col min="5" max="5" width="46.44140625" style="336" customWidth="1"/>
    <col min="6" max="16384" width="10.6640625" style="232"/>
  </cols>
  <sheetData>
    <row r="1" spans="1:5" ht="20.100000000000001" customHeight="1">
      <c r="A1" s="230"/>
      <c r="B1" s="352" t="s">
        <v>465</v>
      </c>
      <c r="C1" s="352"/>
      <c r="D1" s="352"/>
      <c r="E1" s="231"/>
    </row>
    <row r="2" spans="1:5" ht="20.100000000000001" customHeight="1">
      <c r="A2" s="230"/>
      <c r="B2" s="352" t="s">
        <v>466</v>
      </c>
      <c r="C2" s="352"/>
      <c r="D2" s="352"/>
      <c r="E2" s="231"/>
    </row>
    <row r="3" spans="1:5" ht="20.100000000000001" customHeight="1">
      <c r="A3" s="230"/>
      <c r="B3" s="233"/>
      <c r="C3" s="234"/>
      <c r="D3" s="233"/>
      <c r="E3" s="231"/>
    </row>
    <row r="4" spans="1:5" ht="54.75" customHeight="1">
      <c r="A4" s="235" t="s">
        <v>467</v>
      </c>
      <c r="B4" s="353" t="s">
        <v>468</v>
      </c>
      <c r="C4" s="353"/>
      <c r="D4" s="236" t="s">
        <v>469</v>
      </c>
      <c r="E4" s="237" t="s">
        <v>470</v>
      </c>
    </row>
    <row r="5" spans="1:5" ht="17.100000000000001" customHeight="1">
      <c r="A5" s="238"/>
      <c r="B5" s="239"/>
      <c r="C5" s="240"/>
      <c r="D5" s="241"/>
      <c r="E5" s="242"/>
    </row>
    <row r="6" spans="1:5" ht="54.75" customHeight="1">
      <c r="A6" s="243" t="s">
        <v>471</v>
      </c>
      <c r="B6" s="353" t="s">
        <v>472</v>
      </c>
      <c r="C6" s="353"/>
      <c r="D6" s="353"/>
      <c r="E6" s="353"/>
    </row>
    <row r="7" spans="1:5" ht="17.100000000000001" customHeight="1" thickBot="1">
      <c r="A7" s="354" t="s">
        <v>473</v>
      </c>
      <c r="B7" s="356" t="s">
        <v>474</v>
      </c>
      <c r="C7" s="357"/>
      <c r="D7" s="356" t="s">
        <v>475</v>
      </c>
      <c r="E7" s="357"/>
    </row>
    <row r="8" spans="1:5" ht="123.9" customHeight="1" thickTop="1" thickBot="1">
      <c r="A8" s="355"/>
      <c r="B8" s="358" t="s">
        <v>476</v>
      </c>
      <c r="C8" s="359"/>
      <c r="D8" s="358" t="s">
        <v>477</v>
      </c>
      <c r="E8" s="359"/>
    </row>
    <row r="9" spans="1:5" ht="22.5" customHeight="1" thickBot="1">
      <c r="A9" s="345" t="s">
        <v>478</v>
      </c>
      <c r="B9" s="346"/>
      <c r="C9" s="346"/>
      <c r="D9" s="346"/>
      <c r="E9" s="347"/>
    </row>
    <row r="10" spans="1:5" ht="23.4" customHeight="1" thickBot="1">
      <c r="A10" s="244" t="s">
        <v>479</v>
      </c>
      <c r="B10" s="245" t="s">
        <v>480</v>
      </c>
      <c r="C10" s="246" t="s">
        <v>481</v>
      </c>
      <c r="D10" s="246" t="s">
        <v>11</v>
      </c>
      <c r="E10" s="247" t="s">
        <v>482</v>
      </c>
    </row>
    <row r="11" spans="1:5" ht="60.6" customHeight="1">
      <c r="A11" s="348" t="s">
        <v>483</v>
      </c>
      <c r="B11" s="248">
        <v>1</v>
      </c>
      <c r="C11" s="249" t="s">
        <v>484</v>
      </c>
      <c r="D11" s="248">
        <v>1</v>
      </c>
      <c r="E11" s="250" t="s">
        <v>485</v>
      </c>
    </row>
    <row r="12" spans="1:5" ht="59.25" customHeight="1">
      <c r="A12" s="349"/>
      <c r="B12" s="251">
        <v>2</v>
      </c>
      <c r="C12" s="252" t="s">
        <v>486</v>
      </c>
      <c r="D12" s="251">
        <v>2</v>
      </c>
      <c r="E12" s="253" t="s">
        <v>487</v>
      </c>
    </row>
    <row r="13" spans="1:5" ht="38.25" customHeight="1">
      <c r="A13" s="349"/>
      <c r="B13" s="251">
        <v>3</v>
      </c>
      <c r="C13" s="252" t="s">
        <v>488</v>
      </c>
      <c r="D13" s="251">
        <v>3</v>
      </c>
      <c r="E13" s="253" t="s">
        <v>489</v>
      </c>
    </row>
    <row r="14" spans="1:5" ht="58.5" customHeight="1">
      <c r="A14" s="349"/>
      <c r="B14" s="251">
        <v>4</v>
      </c>
      <c r="C14" s="254" t="s">
        <v>490</v>
      </c>
      <c r="D14" s="251">
        <v>4</v>
      </c>
      <c r="E14" s="253" t="s">
        <v>491</v>
      </c>
    </row>
    <row r="15" spans="1:5" ht="60.75" customHeight="1" thickBot="1">
      <c r="A15" s="350"/>
      <c r="B15" s="255"/>
      <c r="C15" s="256"/>
      <c r="D15" s="257" t="s">
        <v>410</v>
      </c>
      <c r="E15" s="258" t="s">
        <v>410</v>
      </c>
    </row>
    <row r="16" spans="1:5" ht="55.2">
      <c r="A16" s="349" t="s">
        <v>492</v>
      </c>
      <c r="B16" s="251">
        <v>5</v>
      </c>
      <c r="C16" s="259" t="s">
        <v>493</v>
      </c>
      <c r="D16" s="251">
        <v>5</v>
      </c>
      <c r="E16" s="260" t="s">
        <v>494</v>
      </c>
    </row>
    <row r="17" spans="1:5" ht="55.95" customHeight="1">
      <c r="A17" s="349"/>
      <c r="B17" s="251">
        <v>6</v>
      </c>
      <c r="C17" s="261" t="s">
        <v>495</v>
      </c>
      <c r="D17" s="251">
        <v>6</v>
      </c>
      <c r="E17" s="253" t="s">
        <v>496</v>
      </c>
    </row>
    <row r="18" spans="1:5" ht="51.75" customHeight="1" thickBot="1">
      <c r="A18" s="351"/>
      <c r="B18" s="257">
        <v>7</v>
      </c>
      <c r="C18" s="262" t="s">
        <v>497</v>
      </c>
      <c r="D18" s="263" t="s">
        <v>410</v>
      </c>
      <c r="E18" s="264" t="s">
        <v>410</v>
      </c>
    </row>
    <row r="19" spans="1:5" ht="41.4">
      <c r="A19" s="349" t="s">
        <v>498</v>
      </c>
      <c r="B19" s="251">
        <v>8</v>
      </c>
      <c r="C19" s="252" t="s">
        <v>499</v>
      </c>
      <c r="D19" s="265">
        <v>7</v>
      </c>
      <c r="E19" s="266" t="s">
        <v>500</v>
      </c>
    </row>
    <row r="20" spans="1:5" ht="74.400000000000006" customHeight="1" thickBot="1">
      <c r="A20" s="351"/>
      <c r="B20" s="257">
        <v>9</v>
      </c>
      <c r="C20" s="267" t="s">
        <v>501</v>
      </c>
      <c r="D20" s="257">
        <v>8</v>
      </c>
      <c r="E20" s="268" t="s">
        <v>461</v>
      </c>
    </row>
    <row r="21" spans="1:5" ht="60" customHeight="1">
      <c r="A21" s="349" t="s">
        <v>502</v>
      </c>
      <c r="B21" s="251">
        <v>10</v>
      </c>
      <c r="C21" s="269" t="s">
        <v>503</v>
      </c>
      <c r="D21" s="251">
        <v>9</v>
      </c>
      <c r="E21" s="270" t="s">
        <v>504</v>
      </c>
    </row>
    <row r="22" spans="1:5" ht="41.25" customHeight="1">
      <c r="A22" s="349"/>
      <c r="B22" s="251">
        <v>11</v>
      </c>
      <c r="C22" s="261" t="s">
        <v>505</v>
      </c>
      <c r="D22" s="251">
        <v>10</v>
      </c>
      <c r="E22" s="270" t="s">
        <v>506</v>
      </c>
    </row>
    <row r="23" spans="1:5" ht="78.75" customHeight="1">
      <c r="A23" s="349"/>
      <c r="B23" s="251">
        <v>12</v>
      </c>
      <c r="C23" s="252" t="s">
        <v>507</v>
      </c>
      <c r="D23" s="251">
        <v>11</v>
      </c>
      <c r="E23" s="271" t="s">
        <v>508</v>
      </c>
    </row>
    <row r="24" spans="1:5" ht="44.25" customHeight="1">
      <c r="A24" s="349"/>
      <c r="B24" s="251">
        <v>13</v>
      </c>
      <c r="C24" s="252" t="s">
        <v>509</v>
      </c>
      <c r="D24" s="251">
        <v>12</v>
      </c>
      <c r="E24" s="272" t="s">
        <v>510</v>
      </c>
    </row>
    <row r="25" spans="1:5" ht="60.6" customHeight="1">
      <c r="A25" s="349"/>
      <c r="B25" s="251">
        <v>14</v>
      </c>
      <c r="C25" s="252" t="s">
        <v>511</v>
      </c>
      <c r="D25" s="251" t="s">
        <v>410</v>
      </c>
      <c r="E25" s="260" t="s">
        <v>410</v>
      </c>
    </row>
    <row r="26" spans="1:5" ht="60.6" customHeight="1">
      <c r="A26" s="349"/>
      <c r="B26" s="273">
        <v>15</v>
      </c>
      <c r="C26" s="274" t="s">
        <v>512</v>
      </c>
      <c r="D26" s="275"/>
      <c r="E26" s="276"/>
    </row>
    <row r="27" spans="1:5" ht="60.6" customHeight="1">
      <c r="A27" s="349"/>
      <c r="B27" s="273">
        <v>16</v>
      </c>
      <c r="C27" s="274" t="s">
        <v>513</v>
      </c>
      <c r="D27" s="275"/>
      <c r="E27" s="276"/>
    </row>
    <row r="28" spans="1:5" ht="76.5" customHeight="1" thickBot="1">
      <c r="A28" s="351"/>
      <c r="B28" s="257">
        <v>17</v>
      </c>
      <c r="C28" s="262" t="s">
        <v>514</v>
      </c>
      <c r="D28" s="257" t="s">
        <v>410</v>
      </c>
      <c r="E28" s="264" t="s">
        <v>410</v>
      </c>
    </row>
    <row r="29" spans="1:5" ht="55.2">
      <c r="A29" s="349" t="s">
        <v>515</v>
      </c>
      <c r="B29" s="251">
        <v>18</v>
      </c>
      <c r="C29" s="252" t="s">
        <v>516</v>
      </c>
      <c r="D29" s="251">
        <v>13</v>
      </c>
      <c r="E29" s="277" t="s">
        <v>517</v>
      </c>
    </row>
    <row r="30" spans="1:5" ht="57.75" customHeight="1">
      <c r="A30" s="349"/>
      <c r="B30" s="251">
        <v>19</v>
      </c>
      <c r="C30" s="252" t="s">
        <v>518</v>
      </c>
      <c r="D30" s="251">
        <v>14</v>
      </c>
      <c r="E30" s="277" t="s">
        <v>519</v>
      </c>
    </row>
    <row r="31" spans="1:5" ht="60.75" customHeight="1" thickBot="1">
      <c r="A31" s="351"/>
      <c r="B31" s="257">
        <v>20</v>
      </c>
      <c r="C31" s="262" t="s">
        <v>520</v>
      </c>
      <c r="D31" s="257">
        <v>15</v>
      </c>
      <c r="E31" s="268" t="s">
        <v>521</v>
      </c>
    </row>
    <row r="32" spans="1:5" ht="78.75" customHeight="1">
      <c r="A32" s="349" t="s">
        <v>522</v>
      </c>
      <c r="B32" s="278">
        <v>21</v>
      </c>
      <c r="C32" s="279" t="s">
        <v>523</v>
      </c>
      <c r="D32" s="280">
        <v>16</v>
      </c>
      <c r="E32" s="281" t="s">
        <v>524</v>
      </c>
    </row>
    <row r="33" spans="1:5" ht="58.5" customHeight="1" thickBot="1">
      <c r="A33" s="351"/>
      <c r="B33" s="282">
        <v>22</v>
      </c>
      <c r="C33" s="262" t="s">
        <v>525</v>
      </c>
      <c r="D33" s="283"/>
      <c r="E33" s="284"/>
    </row>
    <row r="34" spans="1:5" ht="55.2">
      <c r="A34" s="349" t="s">
        <v>526</v>
      </c>
      <c r="B34" s="251">
        <v>23</v>
      </c>
      <c r="C34" s="252" t="s">
        <v>527</v>
      </c>
      <c r="D34" s="251">
        <v>17</v>
      </c>
      <c r="E34" s="270" t="s">
        <v>528</v>
      </c>
    </row>
    <row r="35" spans="1:5" ht="30" customHeight="1">
      <c r="A35" s="349"/>
      <c r="B35" s="251">
        <v>24</v>
      </c>
      <c r="C35" s="252" t="s">
        <v>529</v>
      </c>
      <c r="D35" s="251" t="s">
        <v>410</v>
      </c>
      <c r="E35" s="260" t="s">
        <v>410</v>
      </c>
    </row>
    <row r="36" spans="1:5" s="286" customFormat="1" ht="41.4">
      <c r="A36" s="349"/>
      <c r="B36" s="251">
        <v>25</v>
      </c>
      <c r="C36" s="252" t="s">
        <v>530</v>
      </c>
      <c r="D36" s="285" t="s">
        <v>410</v>
      </c>
      <c r="E36" s="260" t="s">
        <v>410</v>
      </c>
    </row>
    <row r="37" spans="1:5" ht="62.4" customHeight="1" thickBot="1">
      <c r="A37" s="351"/>
      <c r="B37" s="257">
        <v>26</v>
      </c>
      <c r="C37" s="263" t="s">
        <v>531</v>
      </c>
      <c r="D37" s="257" t="s">
        <v>410</v>
      </c>
      <c r="E37" s="264" t="s">
        <v>410</v>
      </c>
    </row>
    <row r="38" spans="1:5" ht="16.2" customHeight="1">
      <c r="A38" s="360" t="s">
        <v>532</v>
      </c>
      <c r="B38" s="361"/>
      <c r="C38" s="361"/>
      <c r="D38" s="361"/>
      <c r="E38" s="362"/>
    </row>
    <row r="39" spans="1:5" ht="18.600000000000001" customHeight="1" thickBot="1">
      <c r="A39" s="287" t="s">
        <v>479</v>
      </c>
      <c r="B39" s="288" t="s">
        <v>480</v>
      </c>
      <c r="C39" s="289" t="s">
        <v>533</v>
      </c>
      <c r="D39" s="289" t="s">
        <v>11</v>
      </c>
      <c r="E39" s="289" t="s">
        <v>534</v>
      </c>
    </row>
    <row r="40" spans="1:5" ht="51.6" customHeight="1">
      <c r="A40" s="363" t="s">
        <v>535</v>
      </c>
      <c r="B40" s="278">
        <v>1</v>
      </c>
      <c r="C40" s="279" t="s">
        <v>536</v>
      </c>
      <c r="D40" s="290">
        <v>1</v>
      </c>
      <c r="E40" s="291" t="s">
        <v>537</v>
      </c>
    </row>
    <row r="41" spans="1:5" ht="60.6" customHeight="1">
      <c r="A41" s="364"/>
      <c r="B41" s="292">
        <v>2</v>
      </c>
      <c r="C41" s="252" t="s">
        <v>538</v>
      </c>
      <c r="D41" s="293">
        <v>2</v>
      </c>
      <c r="E41" s="294" t="s">
        <v>539</v>
      </c>
    </row>
    <row r="42" spans="1:5" ht="55.5" customHeight="1">
      <c r="A42" s="364"/>
      <c r="B42" s="292">
        <v>3</v>
      </c>
      <c r="C42" s="295" t="s">
        <v>540</v>
      </c>
      <c r="D42" s="293">
        <v>3</v>
      </c>
      <c r="E42" s="294" t="s">
        <v>541</v>
      </c>
    </row>
    <row r="43" spans="1:5" ht="48.75" customHeight="1">
      <c r="A43" s="364"/>
      <c r="B43" s="292"/>
      <c r="C43" s="252"/>
      <c r="D43" s="293">
        <v>4</v>
      </c>
      <c r="E43" s="296" t="s">
        <v>459</v>
      </c>
    </row>
    <row r="44" spans="1:5" ht="42" customHeight="1">
      <c r="A44" s="364"/>
      <c r="B44" s="292" t="s">
        <v>410</v>
      </c>
      <c r="C44" s="297" t="s">
        <v>410</v>
      </c>
      <c r="D44" s="293">
        <v>5</v>
      </c>
      <c r="E44" s="298" t="s">
        <v>542</v>
      </c>
    </row>
    <row r="45" spans="1:5" ht="55.2">
      <c r="A45" s="364"/>
      <c r="B45" s="292" t="s">
        <v>410</v>
      </c>
      <c r="C45" s="297" t="s">
        <v>410</v>
      </c>
      <c r="D45" s="293">
        <v>6</v>
      </c>
      <c r="E45" s="299" t="s">
        <v>543</v>
      </c>
    </row>
    <row r="46" spans="1:5" ht="46.5" customHeight="1">
      <c r="A46" s="364"/>
      <c r="B46" s="292" t="s">
        <v>410</v>
      </c>
      <c r="C46" s="297" t="s">
        <v>410</v>
      </c>
      <c r="D46" s="293">
        <v>7</v>
      </c>
      <c r="E46" s="299" t="s">
        <v>544</v>
      </c>
    </row>
    <row r="47" spans="1:5" ht="85.5" customHeight="1">
      <c r="A47" s="364"/>
      <c r="B47" s="292" t="s">
        <v>410</v>
      </c>
      <c r="C47" s="297" t="s">
        <v>410</v>
      </c>
      <c r="D47" s="293">
        <v>8</v>
      </c>
      <c r="E47" s="299" t="s">
        <v>545</v>
      </c>
    </row>
    <row r="48" spans="1:5" ht="78.75" customHeight="1">
      <c r="A48" s="364"/>
      <c r="B48" s="273"/>
      <c r="C48" s="274"/>
      <c r="D48" s="300">
        <v>9</v>
      </c>
      <c r="E48" s="301" t="s">
        <v>546</v>
      </c>
    </row>
    <row r="49" spans="1:5" ht="70.5" customHeight="1" thickBot="1">
      <c r="A49" s="365"/>
      <c r="B49" s="282" t="s">
        <v>410</v>
      </c>
      <c r="C49" s="302" t="s">
        <v>410</v>
      </c>
      <c r="D49" s="255">
        <v>10</v>
      </c>
      <c r="E49" s="303" t="s">
        <v>547</v>
      </c>
    </row>
    <row r="50" spans="1:5" ht="55.2">
      <c r="A50" s="366" t="s">
        <v>548</v>
      </c>
      <c r="B50" s="251">
        <v>4</v>
      </c>
      <c r="C50" s="252" t="s">
        <v>549</v>
      </c>
      <c r="D50" s="293" t="s">
        <v>410</v>
      </c>
      <c r="E50" s="299" t="s">
        <v>410</v>
      </c>
    </row>
    <row r="51" spans="1:5" ht="89.25" customHeight="1" thickBot="1">
      <c r="A51" s="367"/>
      <c r="B51" s="257">
        <v>5</v>
      </c>
      <c r="C51" s="302" t="s">
        <v>550</v>
      </c>
      <c r="D51" s="257" t="s">
        <v>410</v>
      </c>
      <c r="E51" s="258" t="s">
        <v>410</v>
      </c>
    </row>
    <row r="52" spans="1:5" ht="57.75" customHeight="1">
      <c r="A52" s="368" t="s">
        <v>551</v>
      </c>
      <c r="B52" s="278">
        <v>6</v>
      </c>
      <c r="C52" s="304" t="s">
        <v>552</v>
      </c>
      <c r="D52" s="248">
        <v>11</v>
      </c>
      <c r="E52" s="305" t="s">
        <v>553</v>
      </c>
    </row>
    <row r="53" spans="1:5" ht="55.5" customHeight="1">
      <c r="A53" s="368"/>
      <c r="B53" s="292">
        <v>7</v>
      </c>
      <c r="C53" s="297" t="s">
        <v>554</v>
      </c>
      <c r="D53" s="251">
        <v>12</v>
      </c>
      <c r="E53" s="306" t="s">
        <v>555</v>
      </c>
    </row>
    <row r="54" spans="1:5" ht="45" customHeight="1">
      <c r="A54" s="368"/>
      <c r="B54" s="292">
        <v>8</v>
      </c>
      <c r="C54" s="297" t="s">
        <v>556</v>
      </c>
      <c r="D54" s="251">
        <v>13</v>
      </c>
      <c r="E54" s="307" t="s">
        <v>557</v>
      </c>
    </row>
    <row r="55" spans="1:5" ht="60" customHeight="1">
      <c r="A55" s="368"/>
      <c r="B55" s="292">
        <v>9</v>
      </c>
      <c r="C55" s="295" t="s">
        <v>558</v>
      </c>
      <c r="D55" s="251">
        <v>14</v>
      </c>
      <c r="E55" s="306" t="s">
        <v>559</v>
      </c>
    </row>
    <row r="56" spans="1:5" ht="68.25" customHeight="1">
      <c r="A56" s="368"/>
      <c r="B56" s="273">
        <v>10</v>
      </c>
      <c r="C56" s="308" t="s">
        <v>560</v>
      </c>
      <c r="D56" s="293">
        <v>15</v>
      </c>
      <c r="E56" s="309" t="s">
        <v>561</v>
      </c>
    </row>
    <row r="57" spans="1:5" ht="68.25" customHeight="1">
      <c r="A57" s="368"/>
      <c r="B57" s="273">
        <v>11</v>
      </c>
      <c r="C57" s="297" t="s">
        <v>562</v>
      </c>
      <c r="D57" s="310">
        <v>16</v>
      </c>
      <c r="E57" s="306" t="s">
        <v>421</v>
      </c>
    </row>
    <row r="58" spans="1:5" ht="71.25" customHeight="1" thickBot="1">
      <c r="A58" s="368"/>
      <c r="B58" s="282">
        <v>12</v>
      </c>
      <c r="C58" s="302" t="s">
        <v>563</v>
      </c>
      <c r="D58" s="283"/>
      <c r="E58" s="284"/>
    </row>
    <row r="59" spans="1:5" ht="69">
      <c r="A59" s="348" t="s">
        <v>564</v>
      </c>
      <c r="B59" s="251">
        <v>13</v>
      </c>
      <c r="C59" s="297" t="s">
        <v>565</v>
      </c>
      <c r="D59" s="251">
        <v>17</v>
      </c>
      <c r="E59" s="253" t="s">
        <v>566</v>
      </c>
    </row>
    <row r="60" spans="1:5" ht="71.25" customHeight="1">
      <c r="A60" s="349"/>
      <c r="B60" s="251">
        <v>14</v>
      </c>
      <c r="C60" s="297" t="s">
        <v>567</v>
      </c>
      <c r="D60" s="251">
        <v>18</v>
      </c>
      <c r="E60" s="311" t="s">
        <v>460</v>
      </c>
    </row>
    <row r="61" spans="1:5" ht="58.5" customHeight="1" thickBot="1">
      <c r="A61" s="350"/>
      <c r="B61" s="257">
        <v>15</v>
      </c>
      <c r="C61" s="312" t="s">
        <v>568</v>
      </c>
      <c r="D61" s="255">
        <v>19</v>
      </c>
      <c r="E61" s="313" t="s">
        <v>569</v>
      </c>
    </row>
    <row r="62" spans="1:5" ht="41.4">
      <c r="A62" s="368" t="s">
        <v>502</v>
      </c>
      <c r="B62" s="278">
        <v>16</v>
      </c>
      <c r="C62" s="304" t="s">
        <v>570</v>
      </c>
      <c r="D62" s="248">
        <v>20</v>
      </c>
      <c r="E62" s="305" t="s">
        <v>457</v>
      </c>
    </row>
    <row r="63" spans="1:5" ht="51" customHeight="1">
      <c r="A63" s="368"/>
      <c r="B63" s="292">
        <v>17</v>
      </c>
      <c r="C63" s="297" t="s">
        <v>571</v>
      </c>
      <c r="D63" s="251">
        <v>21</v>
      </c>
      <c r="E63" s="253" t="s">
        <v>572</v>
      </c>
    </row>
    <row r="64" spans="1:5" ht="71.25" customHeight="1">
      <c r="A64" s="368"/>
      <c r="B64" s="292">
        <v>18</v>
      </c>
      <c r="C64" s="274" t="s">
        <v>573</v>
      </c>
      <c r="D64" s="251">
        <v>22</v>
      </c>
      <c r="E64" s="253" t="s">
        <v>574</v>
      </c>
    </row>
    <row r="65" spans="1:5" ht="60.75" customHeight="1">
      <c r="A65" s="368"/>
      <c r="B65" s="273"/>
      <c r="C65" s="314"/>
      <c r="D65" s="251">
        <v>23</v>
      </c>
      <c r="E65" s="253" t="s">
        <v>575</v>
      </c>
    </row>
    <row r="66" spans="1:5" ht="55.5" customHeight="1">
      <c r="A66" s="368"/>
      <c r="B66" s="292"/>
      <c r="C66" s="315"/>
      <c r="D66" s="251">
        <v>24</v>
      </c>
      <c r="E66" s="253" t="s">
        <v>576</v>
      </c>
    </row>
    <row r="67" spans="1:5" ht="48.75" customHeight="1">
      <c r="A67" s="368"/>
      <c r="B67" s="316"/>
      <c r="C67" s="314"/>
      <c r="D67" s="251">
        <v>25</v>
      </c>
      <c r="E67" s="277" t="s">
        <v>577</v>
      </c>
    </row>
    <row r="68" spans="1:5" ht="59.4" customHeight="1">
      <c r="A68" s="368"/>
      <c r="B68" s="316"/>
      <c r="C68" s="314"/>
      <c r="D68" s="251"/>
      <c r="E68" s="253"/>
    </row>
    <row r="69" spans="1:5" ht="61.5" customHeight="1" thickBot="1">
      <c r="A69" s="369"/>
      <c r="B69" s="317"/>
      <c r="C69" s="318"/>
      <c r="D69" s="257" t="s">
        <v>410</v>
      </c>
      <c r="E69" s="258" t="s">
        <v>410</v>
      </c>
    </row>
    <row r="70" spans="1:5" ht="34.5" customHeight="1" thickBot="1">
      <c r="A70" s="319" t="s">
        <v>578</v>
      </c>
      <c r="B70" s="257">
        <v>19</v>
      </c>
      <c r="C70" s="302" t="s">
        <v>579</v>
      </c>
      <c r="D70" s="320" t="s">
        <v>410</v>
      </c>
      <c r="E70" s="258" t="s">
        <v>410</v>
      </c>
    </row>
    <row r="71" spans="1:5" ht="72.75" customHeight="1">
      <c r="A71" s="349" t="s">
        <v>580</v>
      </c>
      <c r="B71" s="278">
        <v>20</v>
      </c>
      <c r="C71" s="321" t="s">
        <v>581</v>
      </c>
      <c r="D71" s="248">
        <v>27</v>
      </c>
      <c r="E71" s="305" t="s">
        <v>582</v>
      </c>
    </row>
    <row r="72" spans="1:5" ht="58.5" customHeight="1">
      <c r="A72" s="349"/>
      <c r="B72" s="322">
        <v>21</v>
      </c>
      <c r="C72" s="252" t="s">
        <v>583</v>
      </c>
      <c r="D72" s="323" t="s">
        <v>410</v>
      </c>
      <c r="E72" s="253" t="s">
        <v>410</v>
      </c>
    </row>
    <row r="73" spans="1:5" ht="55.5" customHeight="1" thickBot="1">
      <c r="A73" s="351"/>
      <c r="B73" s="282"/>
      <c r="C73" s="324"/>
      <c r="D73" s="325" t="s">
        <v>410</v>
      </c>
      <c r="E73" s="326" t="s">
        <v>410</v>
      </c>
    </row>
    <row r="74" spans="1:5" ht="55.2">
      <c r="A74" s="349" t="s">
        <v>584</v>
      </c>
      <c r="B74" s="251">
        <v>22</v>
      </c>
      <c r="C74" s="327" t="s">
        <v>585</v>
      </c>
      <c r="D74" s="265">
        <v>28</v>
      </c>
      <c r="E74" s="299" t="s">
        <v>586</v>
      </c>
    </row>
    <row r="75" spans="1:5" ht="33" customHeight="1">
      <c r="A75" s="349"/>
      <c r="B75" s="251"/>
      <c r="C75" s="297" t="s">
        <v>410</v>
      </c>
      <c r="D75" s="251">
        <v>29</v>
      </c>
      <c r="E75" s="253" t="s">
        <v>587</v>
      </c>
    </row>
    <row r="76" spans="1:5" ht="44.4" customHeight="1" thickBot="1">
      <c r="A76" s="351"/>
      <c r="B76" s="257" t="s">
        <v>410</v>
      </c>
      <c r="C76" s="302" t="s">
        <v>410</v>
      </c>
      <c r="D76" s="328">
        <v>30</v>
      </c>
      <c r="E76" s="329" t="s">
        <v>588</v>
      </c>
    </row>
    <row r="77" spans="1:5" ht="46.5" customHeight="1">
      <c r="A77" s="349" t="s">
        <v>589</v>
      </c>
      <c r="B77" s="251">
        <v>23</v>
      </c>
      <c r="C77" s="297" t="s">
        <v>590</v>
      </c>
      <c r="D77" s="251">
        <v>31</v>
      </c>
      <c r="E77" s="253" t="s">
        <v>591</v>
      </c>
    </row>
    <row r="78" spans="1:5" ht="85.5" customHeight="1">
      <c r="A78" s="349"/>
      <c r="B78" s="251">
        <v>24</v>
      </c>
      <c r="C78" s="252" t="s">
        <v>592</v>
      </c>
      <c r="D78" s="265">
        <v>32</v>
      </c>
      <c r="E78" s="299" t="s">
        <v>593</v>
      </c>
    </row>
    <row r="79" spans="1:5" ht="39" customHeight="1">
      <c r="A79" s="349"/>
      <c r="B79" s="251" t="s">
        <v>410</v>
      </c>
      <c r="C79" s="297" t="s">
        <v>410</v>
      </c>
      <c r="D79" s="251">
        <v>33</v>
      </c>
      <c r="E79" s="330" t="s">
        <v>594</v>
      </c>
    </row>
    <row r="80" spans="1:5" ht="52.2" customHeight="1">
      <c r="A80" s="349"/>
      <c r="B80" s="251" t="s">
        <v>410</v>
      </c>
      <c r="C80" s="297" t="s">
        <v>410</v>
      </c>
      <c r="D80" s="265">
        <v>34</v>
      </c>
      <c r="E80" s="299" t="s">
        <v>464</v>
      </c>
    </row>
    <row r="81" spans="1:5" ht="89.4" customHeight="1" thickBot="1">
      <c r="A81" s="351"/>
      <c r="B81" s="257" t="s">
        <v>410</v>
      </c>
      <c r="C81" s="302" t="s">
        <v>410</v>
      </c>
      <c r="D81" s="257">
        <v>35</v>
      </c>
      <c r="E81" s="258" t="s">
        <v>595</v>
      </c>
    </row>
    <row r="82" spans="1:5" ht="55.8" thickBot="1">
      <c r="A82" s="319" t="s">
        <v>596</v>
      </c>
      <c r="B82" s="257">
        <v>25</v>
      </c>
      <c r="C82" s="302" t="s">
        <v>597</v>
      </c>
      <c r="D82" s="328">
        <v>36</v>
      </c>
      <c r="E82" s="331" t="s">
        <v>598</v>
      </c>
    </row>
    <row r="83" spans="1:5">
      <c r="A83" s="332"/>
      <c r="B83" s="333"/>
      <c r="C83" s="334"/>
      <c r="D83" s="333"/>
      <c r="E83" s="334"/>
    </row>
    <row r="84" spans="1:5">
      <c r="A84" s="332"/>
      <c r="B84" s="333"/>
      <c r="C84" s="334"/>
      <c r="D84" s="333"/>
      <c r="E84" s="334"/>
    </row>
    <row r="85" spans="1:5">
      <c r="A85" s="332"/>
      <c r="B85" s="333"/>
      <c r="C85" s="334"/>
      <c r="D85" s="333"/>
      <c r="E85" s="334"/>
    </row>
    <row r="86" spans="1:5">
      <c r="A86" s="332"/>
      <c r="B86" s="333"/>
      <c r="C86" s="334"/>
      <c r="D86" s="333"/>
      <c r="E86" s="334"/>
    </row>
    <row r="87" spans="1:5">
      <c r="A87" s="332"/>
      <c r="B87" s="333"/>
      <c r="C87" s="334"/>
      <c r="D87" s="333"/>
      <c r="E87" s="334"/>
    </row>
    <row r="88" spans="1:5">
      <c r="A88" s="332"/>
      <c r="B88" s="333"/>
      <c r="C88" s="334"/>
      <c r="D88" s="333"/>
      <c r="E88" s="334"/>
    </row>
  </sheetData>
  <mergeCells count="26">
    <mergeCell ref="A71:A73"/>
    <mergeCell ref="A74:A76"/>
    <mergeCell ref="A77:A81"/>
    <mergeCell ref="A21:A28"/>
    <mergeCell ref="A29:A31"/>
    <mergeCell ref="A32:A33"/>
    <mergeCell ref="A38:E38"/>
    <mergeCell ref="A40:A49"/>
    <mergeCell ref="A50:A51"/>
    <mergeCell ref="A52:A58"/>
    <mergeCell ref="A59:A61"/>
    <mergeCell ref="A62:A69"/>
    <mergeCell ref="B1:D1"/>
    <mergeCell ref="B2:D2"/>
    <mergeCell ref="B4:C4"/>
    <mergeCell ref="B6:E6"/>
    <mergeCell ref="A7:A8"/>
    <mergeCell ref="B7:C7"/>
    <mergeCell ref="D7:E7"/>
    <mergeCell ref="B8:C8"/>
    <mergeCell ref="D8:E8"/>
    <mergeCell ref="A9:E9"/>
    <mergeCell ref="A11:A15"/>
    <mergeCell ref="A16:A18"/>
    <mergeCell ref="A19:A20"/>
    <mergeCell ref="A34:A37"/>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2"/>
  <sheetViews>
    <sheetView zoomScale="120" zoomScaleNormal="120" workbookViewId="0">
      <selection activeCell="B9" sqref="B9"/>
    </sheetView>
  </sheetViews>
  <sheetFormatPr baseColWidth="10" defaultColWidth="10.6640625" defaultRowHeight="18"/>
  <cols>
    <col min="1" max="1" width="52.109375" style="92" customWidth="1"/>
    <col min="2" max="2" width="15.6640625" style="93" customWidth="1"/>
    <col min="3" max="5" width="15.6640625" style="91" customWidth="1"/>
    <col min="6" max="6" width="32.6640625" style="92" customWidth="1"/>
    <col min="7" max="7" width="30.6640625" customWidth="1"/>
  </cols>
  <sheetData>
    <row r="1" spans="1:7" ht="22.5" customHeight="1">
      <c r="A1" s="370" t="s">
        <v>405</v>
      </c>
      <c r="B1" s="370"/>
      <c r="C1" s="370"/>
      <c r="D1" s="370"/>
      <c r="E1" s="370"/>
      <c r="F1" s="370"/>
    </row>
    <row r="2" spans="1:7">
      <c r="A2" s="371" t="s">
        <v>406</v>
      </c>
      <c r="B2" s="371"/>
      <c r="C2" s="371"/>
      <c r="D2" s="371"/>
      <c r="E2" s="371"/>
      <c r="F2" s="371"/>
    </row>
    <row r="3" spans="1:7" s="190" customFormat="1">
      <c r="A3" s="187"/>
      <c r="B3" s="188"/>
      <c r="C3" s="189"/>
      <c r="D3" s="189"/>
      <c r="E3" s="189"/>
      <c r="F3" s="187"/>
    </row>
    <row r="4" spans="1:7" s="190" customFormat="1">
      <c r="A4" s="191" t="s">
        <v>407</v>
      </c>
      <c r="B4" s="372" t="s">
        <v>408</v>
      </c>
      <c r="C4" s="372"/>
      <c r="D4" s="372"/>
      <c r="E4" s="373"/>
      <c r="F4" s="192" t="s">
        <v>409</v>
      </c>
    </row>
    <row r="5" spans="1:7" s="190" customFormat="1">
      <c r="A5" s="193" t="s">
        <v>410</v>
      </c>
      <c r="B5" s="194" t="s">
        <v>411</v>
      </c>
      <c r="C5" s="195" t="s">
        <v>412</v>
      </c>
      <c r="D5" s="195" t="s">
        <v>413</v>
      </c>
      <c r="E5" s="195" t="s">
        <v>414</v>
      </c>
      <c r="F5" s="196" t="s">
        <v>410</v>
      </c>
    </row>
    <row r="6" spans="1:7" s="190" customFormat="1" ht="39.75" customHeight="1">
      <c r="A6" s="197" t="s">
        <v>415</v>
      </c>
      <c r="B6" s="198" t="s">
        <v>416</v>
      </c>
      <c r="C6" s="199">
        <v>9</v>
      </c>
      <c r="D6" s="199">
        <v>15.18</v>
      </c>
      <c r="E6" s="199" t="s">
        <v>410</v>
      </c>
      <c r="F6" s="200" t="s">
        <v>417</v>
      </c>
    </row>
    <row r="7" spans="1:7" ht="31.5" customHeight="1">
      <c r="A7" s="197" t="s">
        <v>418</v>
      </c>
      <c r="B7" s="198">
        <v>10.14</v>
      </c>
      <c r="C7" s="201">
        <v>2.9</v>
      </c>
      <c r="D7" s="202">
        <v>18</v>
      </c>
      <c r="E7" s="202">
        <v>25</v>
      </c>
      <c r="F7" s="203" t="s">
        <v>417</v>
      </c>
    </row>
    <row r="8" spans="1:7" ht="30" customHeight="1">
      <c r="A8" s="197" t="s">
        <v>419</v>
      </c>
      <c r="B8" s="199" t="s">
        <v>410</v>
      </c>
      <c r="C8" s="202">
        <v>6</v>
      </c>
      <c r="D8" s="201">
        <v>4.5</v>
      </c>
      <c r="E8" s="204" t="s">
        <v>410</v>
      </c>
      <c r="F8" s="203" t="s">
        <v>420</v>
      </c>
      <c r="G8" s="190"/>
    </row>
    <row r="9" spans="1:7" ht="48.75" customHeight="1">
      <c r="A9" s="197" t="s">
        <v>421</v>
      </c>
      <c r="B9" s="199" t="s">
        <v>410</v>
      </c>
      <c r="C9" s="204" t="s">
        <v>410</v>
      </c>
      <c r="D9" s="202">
        <v>6.7</v>
      </c>
      <c r="E9" s="202">
        <v>16</v>
      </c>
      <c r="F9" s="203" t="s">
        <v>422</v>
      </c>
      <c r="G9" s="190"/>
    </row>
    <row r="10" spans="1:7" ht="39.9" customHeight="1">
      <c r="A10" s="197" t="s">
        <v>423</v>
      </c>
      <c r="B10" s="199">
        <v>6</v>
      </c>
      <c r="C10" s="204" t="s">
        <v>410</v>
      </c>
      <c r="D10" s="201" t="s">
        <v>424</v>
      </c>
      <c r="E10" s="204" t="s">
        <v>410</v>
      </c>
      <c r="F10" s="203" t="s">
        <v>425</v>
      </c>
      <c r="G10" s="190"/>
    </row>
    <row r="11" spans="1:7" ht="39.9" customHeight="1">
      <c r="A11" s="197" t="s">
        <v>426</v>
      </c>
      <c r="B11" s="199" t="s">
        <v>410</v>
      </c>
      <c r="C11" s="204" t="s">
        <v>410</v>
      </c>
      <c r="D11" s="202">
        <v>12.13</v>
      </c>
      <c r="E11" s="204" t="s">
        <v>410</v>
      </c>
      <c r="F11" s="203" t="s">
        <v>427</v>
      </c>
      <c r="G11" s="190"/>
    </row>
    <row r="12" spans="1:7" ht="36" customHeight="1">
      <c r="A12" s="197" t="s">
        <v>428</v>
      </c>
      <c r="B12" s="198" t="s">
        <v>429</v>
      </c>
      <c r="C12" s="201" t="s">
        <v>430</v>
      </c>
      <c r="D12" s="202">
        <v>17</v>
      </c>
      <c r="E12" s="202">
        <v>23</v>
      </c>
      <c r="F12" s="203" t="s">
        <v>431</v>
      </c>
      <c r="G12" s="190"/>
    </row>
    <row r="13" spans="1:7" ht="38.25" customHeight="1">
      <c r="A13" s="197" t="s">
        <v>432</v>
      </c>
      <c r="B13" s="198" t="s">
        <v>433</v>
      </c>
      <c r="C13" s="199">
        <v>10</v>
      </c>
      <c r="D13" s="199">
        <v>17.18</v>
      </c>
      <c r="E13" s="205" t="s">
        <v>410</v>
      </c>
      <c r="F13" s="203" t="s">
        <v>417</v>
      </c>
      <c r="G13" s="190"/>
    </row>
    <row r="14" spans="1:7" ht="39.9" customHeight="1">
      <c r="A14" s="197" t="s">
        <v>434</v>
      </c>
      <c r="B14" s="199">
        <v>23</v>
      </c>
      <c r="C14" s="199">
        <v>2.4</v>
      </c>
      <c r="D14" s="206" t="s">
        <v>435</v>
      </c>
      <c r="E14" s="207">
        <v>13.22</v>
      </c>
      <c r="F14" s="208" t="s">
        <v>431</v>
      </c>
      <c r="G14" s="190"/>
    </row>
    <row r="15" spans="1:7" ht="39.9" customHeight="1">
      <c r="A15" s="197" t="s">
        <v>436</v>
      </c>
      <c r="B15" s="199">
        <v>2</v>
      </c>
      <c r="C15" s="199">
        <v>7.9</v>
      </c>
      <c r="D15" s="199"/>
      <c r="E15" s="198" t="s">
        <v>437</v>
      </c>
      <c r="F15" s="203" t="s">
        <v>438</v>
      </c>
      <c r="G15" s="190"/>
    </row>
    <row r="16" spans="1:7" ht="39.9" customHeight="1">
      <c r="A16" s="209" t="s">
        <v>439</v>
      </c>
      <c r="B16" s="199" t="s">
        <v>410</v>
      </c>
      <c r="C16" s="202">
        <v>2.17</v>
      </c>
      <c r="D16" s="202"/>
      <c r="E16" s="202">
        <v>13</v>
      </c>
      <c r="F16" s="203" t="s">
        <v>440</v>
      </c>
      <c r="G16" s="190"/>
    </row>
    <row r="17" spans="1:7" ht="39.9" customHeight="1">
      <c r="A17" s="203" t="s">
        <v>441</v>
      </c>
      <c r="B17" s="210">
        <v>20</v>
      </c>
      <c r="C17" s="211">
        <v>15</v>
      </c>
      <c r="D17" s="212" t="s">
        <v>442</v>
      </c>
      <c r="E17" s="212">
        <v>27</v>
      </c>
      <c r="F17" s="203" t="s">
        <v>443</v>
      </c>
      <c r="G17" s="190"/>
    </row>
    <row r="18" spans="1:7" ht="39.9" customHeight="1">
      <c r="A18" s="213" t="s">
        <v>444</v>
      </c>
      <c r="B18" s="199">
        <v>18.190000000000001</v>
      </c>
      <c r="C18" s="202">
        <v>14.15</v>
      </c>
      <c r="D18" s="202">
        <v>25</v>
      </c>
      <c r="E18" s="202">
        <v>36</v>
      </c>
      <c r="F18" s="214" t="s">
        <v>445</v>
      </c>
      <c r="G18" s="190"/>
    </row>
    <row r="19" spans="1:7" ht="39.9" customHeight="1">
      <c r="A19" s="213" t="s">
        <v>446</v>
      </c>
      <c r="B19" s="202">
        <v>20.21</v>
      </c>
      <c r="C19" s="202">
        <v>16</v>
      </c>
      <c r="D19" s="202" t="s">
        <v>410</v>
      </c>
      <c r="E19" s="204" t="s">
        <v>410</v>
      </c>
      <c r="F19" s="203" t="s">
        <v>445</v>
      </c>
      <c r="G19" s="190"/>
    </row>
    <row r="20" spans="1:7" ht="52.5" customHeight="1">
      <c r="A20" s="213" t="s">
        <v>447</v>
      </c>
      <c r="B20" s="201" t="s">
        <v>448</v>
      </c>
      <c r="C20" s="202">
        <v>9</v>
      </c>
      <c r="D20" s="202">
        <v>15</v>
      </c>
      <c r="E20" s="204" t="s">
        <v>410</v>
      </c>
      <c r="F20" s="203" t="s">
        <v>417</v>
      </c>
      <c r="G20" s="190"/>
    </row>
    <row r="21" spans="1:7" ht="39.9" customHeight="1">
      <c r="A21" s="213" t="s">
        <v>449</v>
      </c>
      <c r="B21" s="202">
        <v>18.23</v>
      </c>
      <c r="C21" s="202">
        <v>13</v>
      </c>
      <c r="D21" s="202">
        <v>25</v>
      </c>
      <c r="E21" s="202">
        <v>36</v>
      </c>
      <c r="F21" s="203" t="s">
        <v>445</v>
      </c>
      <c r="G21" s="190"/>
    </row>
    <row r="22" spans="1:7" ht="39.9" customHeight="1">
      <c r="A22" s="213" t="s">
        <v>450</v>
      </c>
      <c r="B22" s="202">
        <v>23</v>
      </c>
      <c r="C22" s="202">
        <v>4.17</v>
      </c>
      <c r="D22" s="201" t="s">
        <v>451</v>
      </c>
      <c r="E22" s="202">
        <v>5.7</v>
      </c>
      <c r="F22" s="203" t="s">
        <v>445</v>
      </c>
      <c r="G22" s="190"/>
    </row>
    <row r="23" spans="1:7" ht="63" customHeight="1">
      <c r="A23" s="213" t="s">
        <v>452</v>
      </c>
      <c r="B23" s="204" t="s">
        <v>410</v>
      </c>
      <c r="C23" s="204" t="s">
        <v>410</v>
      </c>
      <c r="D23" s="204" t="s">
        <v>410</v>
      </c>
      <c r="E23" s="201" t="s">
        <v>453</v>
      </c>
      <c r="F23" s="203" t="s">
        <v>431</v>
      </c>
      <c r="G23" s="190"/>
    </row>
    <row r="24" spans="1:7" ht="39.9" customHeight="1">
      <c r="A24" s="209" t="s">
        <v>454</v>
      </c>
      <c r="B24" s="199" t="s">
        <v>410</v>
      </c>
      <c r="C24" s="202">
        <v>3</v>
      </c>
      <c r="D24" s="202">
        <v>3</v>
      </c>
      <c r="E24" s="202">
        <v>31</v>
      </c>
      <c r="F24" s="203" t="s">
        <v>445</v>
      </c>
      <c r="G24" s="190"/>
    </row>
    <row r="25" spans="1:7" ht="39.9" customHeight="1">
      <c r="A25" s="213" t="s">
        <v>455</v>
      </c>
      <c r="B25" s="201">
        <v>2.8</v>
      </c>
      <c r="C25" s="202">
        <v>7</v>
      </c>
      <c r="D25" s="202"/>
      <c r="E25" s="202">
        <v>35</v>
      </c>
      <c r="F25" s="203" t="s">
        <v>456</v>
      </c>
      <c r="G25" s="190"/>
    </row>
    <row r="26" spans="1:7" ht="39.6">
      <c r="A26" s="215" t="s">
        <v>457</v>
      </c>
      <c r="B26" s="207">
        <v>2</v>
      </c>
      <c r="C26" s="207">
        <v>4.7</v>
      </c>
      <c r="D26" s="216"/>
      <c r="E26" s="207">
        <v>20.32</v>
      </c>
      <c r="F26" s="208" t="s">
        <v>438</v>
      </c>
      <c r="G26" s="190"/>
    </row>
    <row r="27" spans="1:7" ht="52.8">
      <c r="A27" s="215" t="s">
        <v>458</v>
      </c>
      <c r="B27" s="198">
        <v>2.8</v>
      </c>
      <c r="C27" s="199">
        <v>7</v>
      </c>
      <c r="D27" s="217"/>
      <c r="E27" s="207">
        <v>35</v>
      </c>
      <c r="F27" s="208" t="s">
        <v>438</v>
      </c>
      <c r="G27" s="190"/>
    </row>
    <row r="28" spans="1:7" ht="48.6" customHeight="1">
      <c r="A28" s="215" t="s">
        <v>459</v>
      </c>
      <c r="B28" s="218">
        <v>2</v>
      </c>
      <c r="C28" s="219"/>
      <c r="D28" s="219"/>
      <c r="E28" s="218">
        <v>4</v>
      </c>
      <c r="F28" s="220" t="s">
        <v>438</v>
      </c>
      <c r="G28" s="190"/>
    </row>
    <row r="29" spans="1:7" ht="26.4">
      <c r="A29" s="221" t="s">
        <v>460</v>
      </c>
      <c r="B29" s="222"/>
      <c r="C29" s="223"/>
      <c r="D29" s="224"/>
      <c r="E29" s="225">
        <v>18</v>
      </c>
      <c r="F29" s="226" t="s">
        <v>431</v>
      </c>
      <c r="G29" s="190"/>
    </row>
    <row r="30" spans="1:7" ht="26.4">
      <c r="A30" s="215" t="s">
        <v>461</v>
      </c>
      <c r="B30" s="222"/>
      <c r="C30" s="227">
        <v>8</v>
      </c>
      <c r="D30" s="222"/>
      <c r="E30" s="227">
        <v>34</v>
      </c>
      <c r="F30" s="208" t="s">
        <v>462</v>
      </c>
      <c r="G30" s="190"/>
    </row>
    <row r="31" spans="1:7" ht="26.4">
      <c r="A31" s="228" t="s">
        <v>463</v>
      </c>
      <c r="B31" s="222"/>
      <c r="C31" s="227">
        <v>10</v>
      </c>
      <c r="D31" s="222"/>
      <c r="E31" s="222"/>
      <c r="F31" s="208" t="s">
        <v>462</v>
      </c>
      <c r="G31" s="190"/>
    </row>
    <row r="32" spans="1:7" ht="30" customHeight="1">
      <c r="A32" s="215" t="s">
        <v>464</v>
      </c>
      <c r="B32" s="229"/>
      <c r="C32" s="229"/>
      <c r="D32" s="229"/>
      <c r="E32" s="229">
        <v>34</v>
      </c>
      <c r="F32" s="229" t="s">
        <v>462</v>
      </c>
      <c r="G32" s="190"/>
    </row>
  </sheetData>
  <mergeCells count="3">
    <mergeCell ref="A1:F1"/>
    <mergeCell ref="A2:F2"/>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C10" sqref="C10:D10"/>
    </sheetView>
  </sheetViews>
  <sheetFormatPr baseColWidth="10" defaultColWidth="11.44140625" defaultRowHeight="14.4"/>
  <cols>
    <col min="1" max="1" width="2.8867187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44140625" style="6"/>
  </cols>
  <sheetData>
    <row r="1" spans="2:8" ht="15" thickBot="1"/>
    <row r="2" spans="2:8" ht="18">
      <c r="B2" s="399" t="s">
        <v>13</v>
      </c>
      <c r="C2" s="400"/>
      <c r="D2" s="400"/>
      <c r="E2" s="400"/>
      <c r="F2" s="400"/>
      <c r="G2" s="400"/>
      <c r="H2" s="401"/>
    </row>
    <row r="3" spans="2:8">
      <c r="B3" s="402" t="s">
        <v>14</v>
      </c>
      <c r="C3" s="403"/>
      <c r="D3" s="403"/>
      <c r="E3" s="403"/>
      <c r="F3" s="403"/>
      <c r="G3" s="403"/>
      <c r="H3" s="404"/>
    </row>
    <row r="4" spans="2:8" ht="88.5" customHeight="1">
      <c r="B4" s="405" t="s">
        <v>15</v>
      </c>
      <c r="C4" s="406"/>
      <c r="D4" s="406"/>
      <c r="E4" s="406"/>
      <c r="F4" s="406"/>
      <c r="G4" s="406"/>
      <c r="H4" s="407"/>
    </row>
    <row r="5" spans="2:8">
      <c r="B5" s="7"/>
      <c r="C5" s="8"/>
      <c r="D5" s="8"/>
      <c r="E5" s="8"/>
      <c r="F5" s="8"/>
      <c r="G5" s="8"/>
      <c r="H5" s="9"/>
    </row>
    <row r="6" spans="2:8" ht="16.5" customHeight="1">
      <c r="B6" s="408" t="s">
        <v>16</v>
      </c>
      <c r="C6" s="409"/>
      <c r="D6" s="409"/>
      <c r="E6" s="409"/>
      <c r="F6" s="409"/>
      <c r="G6" s="409"/>
      <c r="H6" s="410"/>
    </row>
    <row r="7" spans="2:8" ht="44.25" customHeight="1">
      <c r="B7" s="408"/>
      <c r="C7" s="409"/>
      <c r="D7" s="409"/>
      <c r="E7" s="409"/>
      <c r="F7" s="409"/>
      <c r="G7" s="409"/>
      <c r="H7" s="410"/>
    </row>
    <row r="8" spans="2:8" ht="15" thickBot="1">
      <c r="B8" s="10"/>
      <c r="C8" s="11"/>
      <c r="D8" s="12"/>
      <c r="E8" s="13"/>
      <c r="F8" s="13"/>
      <c r="G8" s="14"/>
      <c r="H8" s="15"/>
    </row>
    <row r="9" spans="2:8">
      <c r="B9" s="10"/>
      <c r="C9" s="395" t="s">
        <v>17</v>
      </c>
      <c r="D9" s="396"/>
      <c r="E9" s="397" t="s">
        <v>18</v>
      </c>
      <c r="F9" s="398"/>
      <c r="G9" s="11"/>
      <c r="H9" s="15"/>
    </row>
    <row r="10" spans="2:8" ht="35.25" customHeight="1">
      <c r="B10" s="10"/>
      <c r="C10" s="391" t="s">
        <v>19</v>
      </c>
      <c r="D10" s="392"/>
      <c r="E10" s="393" t="s">
        <v>20</v>
      </c>
      <c r="F10" s="394"/>
      <c r="G10" s="11"/>
      <c r="H10" s="15"/>
    </row>
    <row r="11" spans="2:8" ht="17.25" customHeight="1">
      <c r="B11" s="10"/>
      <c r="C11" s="391" t="s">
        <v>21</v>
      </c>
      <c r="D11" s="392"/>
      <c r="E11" s="393" t="s">
        <v>22</v>
      </c>
      <c r="F11" s="394"/>
      <c r="G11" s="11"/>
      <c r="H11" s="15"/>
    </row>
    <row r="12" spans="2:8" ht="19.5" customHeight="1">
      <c r="B12" s="10"/>
      <c r="C12" s="391" t="s">
        <v>23</v>
      </c>
      <c r="D12" s="392"/>
      <c r="E12" s="393" t="s">
        <v>24</v>
      </c>
      <c r="F12" s="394"/>
      <c r="G12" s="11"/>
      <c r="H12" s="15"/>
    </row>
    <row r="13" spans="2:8" ht="27" customHeight="1">
      <c r="B13" s="10"/>
      <c r="C13" s="391" t="s">
        <v>25</v>
      </c>
      <c r="D13" s="392"/>
      <c r="E13" s="393" t="s">
        <v>26</v>
      </c>
      <c r="F13" s="394"/>
      <c r="G13" s="11"/>
      <c r="H13" s="15"/>
    </row>
    <row r="14" spans="2:8" ht="34.5" customHeight="1">
      <c r="B14" s="10"/>
      <c r="C14" s="389" t="s">
        <v>27</v>
      </c>
      <c r="D14" s="390"/>
      <c r="E14" s="383" t="s">
        <v>28</v>
      </c>
      <c r="F14" s="384"/>
      <c r="G14" s="11"/>
      <c r="H14" s="15"/>
    </row>
    <row r="15" spans="2:8" ht="27.75" customHeight="1">
      <c r="B15" s="10"/>
      <c r="C15" s="389" t="s">
        <v>29</v>
      </c>
      <c r="D15" s="390"/>
      <c r="E15" s="383" t="s">
        <v>30</v>
      </c>
      <c r="F15" s="384"/>
      <c r="G15" s="11"/>
      <c r="H15" s="15"/>
    </row>
    <row r="16" spans="2:8" ht="28.5" customHeight="1">
      <c r="B16" s="10"/>
      <c r="C16" s="389" t="s">
        <v>31</v>
      </c>
      <c r="D16" s="390"/>
      <c r="E16" s="383" t="s">
        <v>32</v>
      </c>
      <c r="F16" s="384"/>
      <c r="G16" s="11"/>
      <c r="H16" s="15"/>
    </row>
    <row r="17" spans="2:8" ht="72.75" customHeight="1">
      <c r="B17" s="10"/>
      <c r="C17" s="389" t="s">
        <v>33</v>
      </c>
      <c r="D17" s="390"/>
      <c r="E17" s="383" t="s">
        <v>34</v>
      </c>
      <c r="F17" s="384"/>
      <c r="G17" s="11"/>
      <c r="H17" s="15"/>
    </row>
    <row r="18" spans="2:8" ht="64.5" customHeight="1">
      <c r="B18" s="10"/>
      <c r="C18" s="389" t="s">
        <v>35</v>
      </c>
      <c r="D18" s="390"/>
      <c r="E18" s="383" t="s">
        <v>36</v>
      </c>
      <c r="F18" s="384"/>
      <c r="G18" s="11"/>
      <c r="H18" s="15"/>
    </row>
    <row r="19" spans="2:8" ht="71.25" customHeight="1">
      <c r="B19" s="10"/>
      <c r="C19" s="389" t="s">
        <v>37</v>
      </c>
      <c r="D19" s="390"/>
      <c r="E19" s="383" t="s">
        <v>38</v>
      </c>
      <c r="F19" s="384"/>
      <c r="G19" s="11"/>
      <c r="H19" s="15"/>
    </row>
    <row r="20" spans="2:8" ht="55.5" customHeight="1">
      <c r="B20" s="10"/>
      <c r="C20" s="381" t="s">
        <v>39</v>
      </c>
      <c r="D20" s="382"/>
      <c r="E20" s="383" t="s">
        <v>40</v>
      </c>
      <c r="F20" s="384"/>
      <c r="G20" s="11"/>
      <c r="H20" s="15"/>
    </row>
    <row r="21" spans="2:8" ht="42" customHeight="1">
      <c r="B21" s="10"/>
      <c r="C21" s="381" t="s">
        <v>41</v>
      </c>
      <c r="D21" s="382"/>
      <c r="E21" s="383" t="s">
        <v>42</v>
      </c>
      <c r="F21" s="384"/>
      <c r="G21" s="11"/>
      <c r="H21" s="15"/>
    </row>
    <row r="22" spans="2:8" ht="59.25" customHeight="1">
      <c r="B22" s="10"/>
      <c r="C22" s="381" t="s">
        <v>43</v>
      </c>
      <c r="D22" s="382"/>
      <c r="E22" s="383" t="s">
        <v>44</v>
      </c>
      <c r="F22" s="384"/>
      <c r="G22" s="11"/>
      <c r="H22" s="15"/>
    </row>
    <row r="23" spans="2:8" ht="23.25" customHeight="1">
      <c r="B23" s="10"/>
      <c r="C23" s="381" t="s">
        <v>45</v>
      </c>
      <c r="D23" s="382"/>
      <c r="E23" s="383" t="s">
        <v>46</v>
      </c>
      <c r="F23" s="384"/>
      <c r="G23" s="11"/>
      <c r="H23" s="15"/>
    </row>
    <row r="24" spans="2:8" ht="30.75" customHeight="1">
      <c r="B24" s="10"/>
      <c r="C24" s="381" t="s">
        <v>47</v>
      </c>
      <c r="D24" s="382"/>
      <c r="E24" s="383" t="s">
        <v>48</v>
      </c>
      <c r="F24" s="384"/>
      <c r="G24" s="11"/>
      <c r="H24" s="15"/>
    </row>
    <row r="25" spans="2:8" ht="33" customHeight="1">
      <c r="B25" s="10"/>
      <c r="C25" s="381" t="s">
        <v>49</v>
      </c>
      <c r="D25" s="382"/>
      <c r="E25" s="383" t="s">
        <v>50</v>
      </c>
      <c r="F25" s="384"/>
      <c r="G25" s="11"/>
      <c r="H25" s="15"/>
    </row>
    <row r="26" spans="2:8" ht="30" customHeight="1">
      <c r="B26" s="10"/>
      <c r="C26" s="381" t="s">
        <v>51</v>
      </c>
      <c r="D26" s="382"/>
      <c r="E26" s="383" t="s">
        <v>52</v>
      </c>
      <c r="F26" s="384"/>
      <c r="G26" s="11"/>
      <c r="H26" s="15"/>
    </row>
    <row r="27" spans="2:8" ht="35.25" customHeight="1">
      <c r="B27" s="10"/>
      <c r="C27" s="381" t="s">
        <v>53</v>
      </c>
      <c r="D27" s="382"/>
      <c r="E27" s="383" t="s">
        <v>54</v>
      </c>
      <c r="F27" s="384"/>
      <c r="G27" s="11"/>
      <c r="H27" s="15"/>
    </row>
    <row r="28" spans="2:8" ht="31.5" customHeight="1">
      <c r="B28" s="10"/>
      <c r="C28" s="381" t="s">
        <v>55</v>
      </c>
      <c r="D28" s="382"/>
      <c r="E28" s="383" t="s">
        <v>56</v>
      </c>
      <c r="F28" s="384"/>
      <c r="G28" s="11"/>
      <c r="H28" s="15"/>
    </row>
    <row r="29" spans="2:8" ht="35.25" customHeight="1">
      <c r="B29" s="10"/>
      <c r="C29" s="381" t="s">
        <v>57</v>
      </c>
      <c r="D29" s="382"/>
      <c r="E29" s="383" t="s">
        <v>58</v>
      </c>
      <c r="F29" s="384"/>
      <c r="G29" s="11"/>
      <c r="H29" s="15"/>
    </row>
    <row r="30" spans="2:8" ht="59.25" customHeight="1">
      <c r="B30" s="10"/>
      <c r="C30" s="381" t="s">
        <v>59</v>
      </c>
      <c r="D30" s="382"/>
      <c r="E30" s="383" t="s">
        <v>60</v>
      </c>
      <c r="F30" s="384"/>
      <c r="G30" s="11"/>
      <c r="H30" s="15"/>
    </row>
    <row r="31" spans="2:8" ht="57" customHeight="1">
      <c r="B31" s="10"/>
      <c r="C31" s="381" t="s">
        <v>61</v>
      </c>
      <c r="D31" s="382"/>
      <c r="E31" s="383" t="s">
        <v>62</v>
      </c>
      <c r="F31" s="384"/>
      <c r="G31" s="11"/>
      <c r="H31" s="15"/>
    </row>
    <row r="32" spans="2:8" ht="82.5" customHeight="1">
      <c r="B32" s="10"/>
      <c r="C32" s="381" t="s">
        <v>63</v>
      </c>
      <c r="D32" s="382"/>
      <c r="E32" s="383" t="s">
        <v>64</v>
      </c>
      <c r="F32" s="384"/>
      <c r="G32" s="11"/>
      <c r="H32" s="15"/>
    </row>
    <row r="33" spans="2:8" ht="46.5" customHeight="1">
      <c r="B33" s="10"/>
      <c r="C33" s="381" t="s">
        <v>65</v>
      </c>
      <c r="D33" s="382"/>
      <c r="E33" s="383" t="s">
        <v>66</v>
      </c>
      <c r="F33" s="384"/>
      <c r="G33" s="11"/>
      <c r="H33" s="15"/>
    </row>
    <row r="34" spans="2:8" ht="6.75" customHeight="1" thickBot="1">
      <c r="B34" s="10"/>
      <c r="C34" s="385"/>
      <c r="D34" s="386"/>
      <c r="E34" s="387"/>
      <c r="F34" s="388"/>
      <c r="G34" s="11"/>
      <c r="H34" s="15"/>
    </row>
    <row r="35" spans="2:8" ht="15" thickTop="1">
      <c r="B35" s="10"/>
      <c r="C35" s="16"/>
      <c r="D35" s="16"/>
      <c r="E35" s="17"/>
      <c r="F35" s="17"/>
      <c r="G35" s="11"/>
      <c r="H35" s="15"/>
    </row>
    <row r="36" spans="2:8" ht="21" customHeight="1">
      <c r="B36" s="377" t="s">
        <v>67</v>
      </c>
      <c r="C36" s="380"/>
      <c r="D36" s="380"/>
      <c r="E36" s="380"/>
      <c r="F36" s="380"/>
      <c r="G36" s="380"/>
      <c r="H36" s="379"/>
    </row>
    <row r="37" spans="2:8" ht="20.25" customHeight="1">
      <c r="B37" s="377" t="s">
        <v>68</v>
      </c>
      <c r="C37" s="380"/>
      <c r="D37" s="380"/>
      <c r="E37" s="380"/>
      <c r="F37" s="380"/>
      <c r="G37" s="380"/>
      <c r="H37" s="379"/>
    </row>
    <row r="38" spans="2:8" ht="20.25" customHeight="1">
      <c r="B38" s="377" t="s">
        <v>69</v>
      </c>
      <c r="C38" s="380"/>
      <c r="D38" s="380"/>
      <c r="E38" s="380"/>
      <c r="F38" s="380"/>
      <c r="G38" s="380"/>
      <c r="H38" s="379"/>
    </row>
    <row r="39" spans="2:8" ht="21.75" customHeight="1">
      <c r="B39" s="377" t="s">
        <v>70</v>
      </c>
      <c r="C39" s="380"/>
      <c r="D39" s="380"/>
      <c r="E39" s="380"/>
      <c r="F39" s="380"/>
      <c r="G39" s="380"/>
      <c r="H39" s="379"/>
    </row>
    <row r="40" spans="2:8" ht="22.5" customHeight="1">
      <c r="B40" s="377" t="s">
        <v>71</v>
      </c>
      <c r="C40" s="378"/>
      <c r="D40" s="378"/>
      <c r="E40" s="378"/>
      <c r="F40" s="378"/>
      <c r="G40" s="378"/>
      <c r="H40" s="379"/>
    </row>
    <row r="41" spans="2:8" ht="32.25" customHeight="1" thickBot="1">
      <c r="B41" s="374" t="s">
        <v>72</v>
      </c>
      <c r="C41" s="375"/>
      <c r="D41" s="375"/>
      <c r="E41" s="375"/>
      <c r="F41" s="375"/>
      <c r="G41" s="375"/>
      <c r="H41" s="3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H7" sqref="H7"/>
    </sheetView>
  </sheetViews>
  <sheetFormatPr baseColWidth="10" defaultColWidth="11.44140625" defaultRowHeight="14.4"/>
  <cols>
    <col min="1" max="1" width="27.44140625" style="6" customWidth="1"/>
    <col min="2" max="2" width="33.33203125" style="6" customWidth="1"/>
    <col min="3" max="3" width="70.5546875" style="6" customWidth="1"/>
    <col min="4" max="4" width="46.5546875" style="6" customWidth="1"/>
    <col min="5" max="5" width="40.44140625" style="6" customWidth="1"/>
    <col min="6" max="6" width="41.33203125" style="6" customWidth="1"/>
    <col min="7" max="7" width="47.6640625" style="6" customWidth="1"/>
    <col min="8" max="8" width="42.88671875" style="6" customWidth="1"/>
    <col min="9" max="9" width="34" style="6" customWidth="1"/>
    <col min="10" max="16384" width="11.44140625" style="6"/>
  </cols>
  <sheetData>
    <row r="3" spans="1:9">
      <c r="A3" s="411" t="s">
        <v>35</v>
      </c>
      <c r="B3" s="411"/>
      <c r="C3" s="411"/>
      <c r="D3" s="411"/>
      <c r="E3" s="411"/>
      <c r="F3" s="411"/>
      <c r="G3" s="411"/>
      <c r="H3" s="411"/>
    </row>
    <row r="4" spans="1:9">
      <c r="A4" s="411"/>
      <c r="B4" s="411"/>
      <c r="C4" s="411"/>
      <c r="D4" s="411"/>
      <c r="E4" s="411"/>
      <c r="F4" s="411"/>
      <c r="G4" s="411"/>
      <c r="H4" s="411"/>
    </row>
    <row r="5" spans="1:9" ht="33" thickBot="1">
      <c r="A5" s="18"/>
      <c r="B5" s="18"/>
      <c r="C5" s="18"/>
      <c r="D5" s="18"/>
      <c r="E5" s="18"/>
      <c r="F5" s="18"/>
      <c r="G5" s="18"/>
      <c r="H5" s="18"/>
    </row>
    <row r="6" spans="1:9" ht="71.25" customHeight="1" thickBot="1">
      <c r="A6" s="412" t="s">
        <v>35</v>
      </c>
      <c r="B6" s="79" t="s">
        <v>73</v>
      </c>
      <c r="C6" s="80" t="s">
        <v>74</v>
      </c>
      <c r="D6" s="80" t="s">
        <v>75</v>
      </c>
      <c r="E6" s="80" t="s">
        <v>76</v>
      </c>
      <c r="F6" s="80" t="s">
        <v>77</v>
      </c>
      <c r="G6" s="140" t="s">
        <v>78</v>
      </c>
      <c r="H6" s="79" t="s">
        <v>79</v>
      </c>
      <c r="I6" s="79" t="s">
        <v>80</v>
      </c>
    </row>
    <row r="7" spans="1:9" ht="265.5" customHeight="1" thickBot="1">
      <c r="A7" s="413"/>
      <c r="B7" s="19" t="s">
        <v>81</v>
      </c>
      <c r="C7" s="19" t="s">
        <v>82</v>
      </c>
      <c r="D7" s="19" t="s">
        <v>83</v>
      </c>
      <c r="E7" s="19" t="s">
        <v>84</v>
      </c>
      <c r="F7" s="19" t="s">
        <v>85</v>
      </c>
      <c r="G7" s="20" t="s">
        <v>86</v>
      </c>
      <c r="H7" s="142" t="s">
        <v>87</v>
      </c>
      <c r="I7" s="142" t="s">
        <v>88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4"/>
  <sheetViews>
    <sheetView topLeftCell="A30" zoomScale="71" zoomScaleNormal="71" workbookViewId="0">
      <selection activeCell="F30" sqref="B30:F34"/>
    </sheetView>
  </sheetViews>
  <sheetFormatPr baseColWidth="10" defaultColWidth="11.44140625" defaultRowHeight="14.4"/>
  <cols>
    <col min="2" max="2" width="20" customWidth="1"/>
    <col min="3" max="3" width="25.6640625" customWidth="1"/>
    <col min="4" max="4" width="29.88671875" customWidth="1"/>
    <col min="5" max="5" width="21.5546875" customWidth="1"/>
    <col min="6" max="6" width="30.6640625" customWidth="1"/>
    <col min="7" max="7" width="23.33203125" customWidth="1"/>
    <col min="8" max="8" width="12.109375" customWidth="1"/>
    <col min="9" max="9" width="13.33203125" customWidth="1"/>
    <col min="11" max="11" width="24.33203125" customWidth="1"/>
    <col min="12" max="12" width="22.88671875" customWidth="1"/>
    <col min="16" max="16" width="33.44140625" customWidth="1"/>
    <col min="17" max="17" width="13.109375" customWidth="1"/>
    <col min="21" max="21" width="14.5546875" customWidth="1"/>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3" max="33" width="13.44140625" customWidth="1"/>
    <col min="34" max="34" width="21.109375" customWidth="1"/>
    <col min="35" max="35" width="20.44140625" customWidth="1"/>
    <col min="36" max="36" width="15" customWidth="1"/>
    <col min="37" max="37" width="16.109375" customWidth="1"/>
    <col min="38" max="38" width="17.88671875" bestFit="1" customWidth="1"/>
    <col min="39" max="39" width="12" bestFit="1" customWidth="1"/>
    <col min="41" max="298" width="11.44140625" style="106"/>
    <col min="299" max="16384" width="11.44140625" style="137"/>
  </cols>
  <sheetData>
    <row r="1" spans="1:298" s="134" customFormat="1" ht="16.5" customHeight="1">
      <c r="A1" s="473"/>
      <c r="B1" s="474"/>
      <c r="C1" s="474"/>
      <c r="D1" s="463" t="s">
        <v>89</v>
      </c>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65" t="s">
        <v>90</v>
      </c>
      <c r="AM1" s="465"/>
      <c r="AN1" s="465"/>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475"/>
      <c r="B2" s="476"/>
      <c r="C2" s="476"/>
      <c r="D2" s="464"/>
      <c r="E2" s="464"/>
      <c r="F2" s="464"/>
      <c r="G2" s="464"/>
      <c r="H2" s="464"/>
      <c r="I2" s="464"/>
      <c r="J2" s="464"/>
      <c r="K2" s="464"/>
      <c r="L2" s="464"/>
      <c r="M2" s="464"/>
      <c r="N2" s="464"/>
      <c r="O2" s="464"/>
      <c r="P2" s="464"/>
      <c r="Q2" s="464"/>
      <c r="R2" s="464"/>
      <c r="S2" s="464"/>
      <c r="T2" s="464"/>
      <c r="U2" s="464"/>
      <c r="V2" s="464"/>
      <c r="W2" s="464"/>
      <c r="X2" s="464"/>
      <c r="Y2" s="464"/>
      <c r="Z2" s="464"/>
      <c r="AA2" s="464"/>
      <c r="AB2" s="464"/>
      <c r="AC2" s="464"/>
      <c r="AD2" s="464"/>
      <c r="AE2" s="464"/>
      <c r="AF2" s="464"/>
      <c r="AG2" s="464"/>
      <c r="AH2" s="464"/>
      <c r="AI2" s="464"/>
      <c r="AJ2" s="464"/>
      <c r="AK2" s="464"/>
      <c r="AL2" s="465"/>
      <c r="AM2" s="465"/>
      <c r="AN2" s="465"/>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3.8">
      <c r="A3" s="2"/>
      <c r="B3" s="2"/>
      <c r="C3" s="179"/>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5"/>
      <c r="AM3" s="465"/>
      <c r="AN3" s="465"/>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466" t="s">
        <v>91</v>
      </c>
      <c r="B4" s="467"/>
      <c r="C4" s="468"/>
      <c r="D4" s="469" t="s">
        <v>599</v>
      </c>
      <c r="E4" s="470"/>
      <c r="F4" s="470"/>
      <c r="G4" s="470"/>
      <c r="H4" s="470"/>
      <c r="I4" s="470"/>
      <c r="J4" s="470"/>
      <c r="K4" s="470"/>
      <c r="L4" s="470"/>
      <c r="M4" s="470"/>
      <c r="N4" s="471"/>
      <c r="O4" s="472"/>
      <c r="P4" s="472"/>
      <c r="Q4" s="472"/>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54.75" customHeight="1">
      <c r="A5" s="466" t="s">
        <v>92</v>
      </c>
      <c r="B5" s="467"/>
      <c r="C5" s="468"/>
      <c r="D5" s="477" t="s">
        <v>93</v>
      </c>
      <c r="E5" s="478"/>
      <c r="F5" s="478"/>
      <c r="G5" s="478"/>
      <c r="H5" s="478"/>
      <c r="I5" s="478"/>
      <c r="J5" s="478"/>
      <c r="K5" s="478"/>
      <c r="L5" s="478"/>
      <c r="M5" s="478"/>
      <c r="N5" s="479"/>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466" t="s">
        <v>94</v>
      </c>
      <c r="B6" s="467"/>
      <c r="C6" s="468"/>
      <c r="D6" s="477" t="s">
        <v>95</v>
      </c>
      <c r="E6" s="478"/>
      <c r="F6" s="478"/>
      <c r="G6" s="478"/>
      <c r="H6" s="478"/>
      <c r="I6" s="478"/>
      <c r="J6" s="478"/>
      <c r="K6" s="478"/>
      <c r="L6" s="478"/>
      <c r="M6" s="478"/>
      <c r="N6" s="479"/>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3.8">
      <c r="A7" s="460" t="s">
        <v>96</v>
      </c>
      <c r="B7" s="461"/>
      <c r="C7" s="461"/>
      <c r="D7" s="461"/>
      <c r="E7" s="461"/>
      <c r="F7" s="461"/>
      <c r="G7" s="461"/>
      <c r="H7" s="462"/>
      <c r="I7" s="460" t="s">
        <v>97</v>
      </c>
      <c r="J7" s="461"/>
      <c r="K7" s="461"/>
      <c r="L7" s="461"/>
      <c r="M7" s="461"/>
      <c r="N7" s="462"/>
      <c r="O7" s="460" t="s">
        <v>98</v>
      </c>
      <c r="P7" s="461"/>
      <c r="Q7" s="461"/>
      <c r="R7" s="461"/>
      <c r="S7" s="461"/>
      <c r="T7" s="461"/>
      <c r="U7" s="461"/>
      <c r="V7" s="461"/>
      <c r="W7" s="462"/>
      <c r="X7" s="460" t="s">
        <v>99</v>
      </c>
      <c r="Y7" s="461"/>
      <c r="Z7" s="461"/>
      <c r="AA7" s="461"/>
      <c r="AB7" s="461"/>
      <c r="AC7" s="461"/>
      <c r="AD7" s="461"/>
      <c r="AE7" s="461"/>
      <c r="AF7" s="461"/>
      <c r="AG7" s="461"/>
      <c r="AH7" s="462"/>
      <c r="AI7" s="460" t="s">
        <v>12</v>
      </c>
      <c r="AJ7" s="461"/>
      <c r="AK7" s="461"/>
      <c r="AL7" s="461"/>
      <c r="AM7" s="461"/>
      <c r="AN7" s="480"/>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454" t="s">
        <v>100</v>
      </c>
      <c r="B8" s="457" t="s">
        <v>101</v>
      </c>
      <c r="C8" s="456" t="s">
        <v>27</v>
      </c>
      <c r="D8" s="451" t="s">
        <v>102</v>
      </c>
      <c r="E8" s="451" t="s">
        <v>31</v>
      </c>
      <c r="F8" s="458" t="s">
        <v>33</v>
      </c>
      <c r="G8" s="444" t="s">
        <v>35</v>
      </c>
      <c r="H8" s="451" t="s">
        <v>103</v>
      </c>
      <c r="I8" s="452" t="s">
        <v>104</v>
      </c>
      <c r="J8" s="453" t="s">
        <v>105</v>
      </c>
      <c r="K8" s="444" t="s">
        <v>106</v>
      </c>
      <c r="L8" s="444" t="s">
        <v>107</v>
      </c>
      <c r="M8" s="453" t="s">
        <v>105</v>
      </c>
      <c r="N8" s="451" t="s">
        <v>41</v>
      </c>
      <c r="O8" s="448" t="s">
        <v>108</v>
      </c>
      <c r="P8" s="443" t="s">
        <v>43</v>
      </c>
      <c r="Q8" s="444" t="s">
        <v>45</v>
      </c>
      <c r="R8" s="443" t="s">
        <v>109</v>
      </c>
      <c r="S8" s="443"/>
      <c r="T8" s="443"/>
      <c r="U8" s="443"/>
      <c r="V8" s="443"/>
      <c r="W8" s="443"/>
      <c r="X8" s="447" t="s">
        <v>110</v>
      </c>
      <c r="Y8" s="448" t="s">
        <v>111</v>
      </c>
      <c r="Z8" s="448" t="s">
        <v>105</v>
      </c>
      <c r="AA8" s="176"/>
      <c r="AB8" s="176"/>
      <c r="AC8" s="448" t="s">
        <v>112</v>
      </c>
      <c r="AD8" s="448" t="s">
        <v>105</v>
      </c>
      <c r="AE8" s="176"/>
      <c r="AF8" s="176"/>
      <c r="AG8" s="447" t="s">
        <v>113</v>
      </c>
      <c r="AH8" s="448" t="s">
        <v>61</v>
      </c>
      <c r="AI8" s="443" t="s">
        <v>12</v>
      </c>
      <c r="AJ8" s="443" t="s">
        <v>114</v>
      </c>
      <c r="AK8" s="443" t="s">
        <v>115</v>
      </c>
      <c r="AL8" s="443" t="s">
        <v>116</v>
      </c>
      <c r="AM8" s="445" t="s">
        <v>117</v>
      </c>
      <c r="AN8" s="445" t="s">
        <v>65</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c r="A9" s="455"/>
      <c r="B9" s="459"/>
      <c r="C9" s="457"/>
      <c r="D9" s="444"/>
      <c r="E9" s="444"/>
      <c r="F9" s="457"/>
      <c r="G9" s="452"/>
      <c r="H9" s="444"/>
      <c r="I9" s="452"/>
      <c r="J9" s="453"/>
      <c r="K9" s="452"/>
      <c r="L9" s="452"/>
      <c r="M9" s="453"/>
      <c r="N9" s="444"/>
      <c r="O9" s="449"/>
      <c r="P9" s="444"/>
      <c r="Q9" s="452"/>
      <c r="R9" s="122" t="s">
        <v>118</v>
      </c>
      <c r="S9" s="122" t="s">
        <v>119</v>
      </c>
      <c r="T9" s="122" t="s">
        <v>120</v>
      </c>
      <c r="U9" s="122" t="s">
        <v>121</v>
      </c>
      <c r="V9" s="122" t="s">
        <v>122</v>
      </c>
      <c r="W9" s="122" t="s">
        <v>123</v>
      </c>
      <c r="X9" s="448"/>
      <c r="Y9" s="450"/>
      <c r="Z9" s="450"/>
      <c r="AA9" s="178" t="s">
        <v>124</v>
      </c>
      <c r="AB9" s="178" t="s">
        <v>105</v>
      </c>
      <c r="AC9" s="450"/>
      <c r="AD9" s="450"/>
      <c r="AE9" s="177" t="s">
        <v>112</v>
      </c>
      <c r="AF9" s="177" t="s">
        <v>105</v>
      </c>
      <c r="AG9" s="448"/>
      <c r="AH9" s="449"/>
      <c r="AI9" s="444"/>
      <c r="AJ9" s="444"/>
      <c r="AK9" s="444"/>
      <c r="AL9" s="444"/>
      <c r="AM9" s="446"/>
      <c r="AN9" s="446"/>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4.75" customHeight="1">
      <c r="A10" s="419">
        <v>1</v>
      </c>
      <c r="B10" s="423" t="s">
        <v>381</v>
      </c>
      <c r="C10" s="414" t="s">
        <v>137</v>
      </c>
      <c r="D10" s="440" t="s">
        <v>382</v>
      </c>
      <c r="E10" s="423" t="s">
        <v>397</v>
      </c>
      <c r="F10" s="423" t="s">
        <v>398</v>
      </c>
      <c r="G10" s="419" t="s">
        <v>152</v>
      </c>
      <c r="H10" s="419">
        <v>4</v>
      </c>
      <c r="I10" s="420" t="str">
        <f>IF(H10&lt;=2,'Tabla probabilidad'!$B$5,IF(H10&lt;=24,'Tabla probabilidad'!$B$6,IF(H10&lt;=500,'Tabla probabilidad'!$B$7,IF(H10&lt;=5000,'Tabla probabilidad'!$B$8,IF(H10&gt;5000,'Tabla probabilidad'!$B$9)))))</f>
        <v>Baja</v>
      </c>
      <c r="J10" s="421">
        <f>IF(H10&lt;=2,'Tabla probabilidad'!$D$5,IF(H10&lt;=24,'Tabla probabilidad'!$D$6,IF(H10&lt;=500,'Tabla probabilidad'!$D$7,IF(H10&lt;=5000,'Tabla probabilidad'!$D$8,IF(H10&gt;5000,'Tabla probabilidad'!$D$9)))))</f>
        <v>0.4</v>
      </c>
      <c r="K10" s="419" t="s">
        <v>138</v>
      </c>
      <c r="L10" s="419" t="s">
        <v>177</v>
      </c>
      <c r="M10" s="421">
        <v>0.4</v>
      </c>
      <c r="N10" s="419" t="str">
        <f>VLOOKUP((I10&amp;L10),Hoja1!$B$4:$C$28,2,0)</f>
        <v>Moderado</v>
      </c>
      <c r="O10" s="172">
        <v>1</v>
      </c>
      <c r="P10" s="185" t="s">
        <v>383</v>
      </c>
      <c r="Q10" s="172" t="str">
        <f t="shared" ref="Q10:Q23" si="0">IF(R10="Preventivo","Probabilidad",IF(R10="Detectivo","Probabilidad", IF(R10="Correctivo","Impacto")))</f>
        <v>Probabilidad</v>
      </c>
      <c r="R10" s="172" t="s">
        <v>128</v>
      </c>
      <c r="S10" s="172" t="s">
        <v>129</v>
      </c>
      <c r="T10" s="174">
        <f>VLOOKUP(R10&amp;S10,Hoja1!$Q$4:$R$9,2,0)</f>
        <v>0.45</v>
      </c>
      <c r="U10" s="172" t="s">
        <v>130</v>
      </c>
      <c r="V10" s="172" t="s">
        <v>131</v>
      </c>
      <c r="W10" s="172" t="s">
        <v>132</v>
      </c>
      <c r="X10" s="174">
        <f>IF(Q10="Probabilidad",($J$10*T10),IF(Q10="Impacto"," "))</f>
        <v>0.18000000000000002</v>
      </c>
      <c r="Y10" s="174" t="str">
        <f>IF(Z10&lt;=20%,'Tabla probabilidad'!$B$5,IF(Z10&lt;=40%,'Tabla probabilidad'!$B$6,IF(Z10&lt;=60%,'Tabla probabilidad'!$B$7,IF(Z10&lt;=80%,'Tabla probabilidad'!$B$8,IF(Z10&lt;=100%,'Tabla probabilidad'!$B$9)))))</f>
        <v>Baja</v>
      </c>
      <c r="Z10" s="174">
        <f>IF(R10="Preventivo",(J10-(J10*T10)),IF(R10="Detectivo",(J10-(J10*T10)),IF(R10="Correctivo",(J10))))</f>
        <v>0.22</v>
      </c>
      <c r="AA10" s="430" t="str">
        <f>IF(AB10&lt;=20%,'Tabla probabilidad'!$B$5,IF(AB10&lt;=40%,'Tabla probabilidad'!$B$6,IF(AB10&lt;=60%,'Tabla probabilidad'!$B$7,IF(AB10&lt;=80%,'Tabla probabilidad'!$B$8,IF(AB10&lt;=100%,'Tabla probabilidad'!$B$9)))))</f>
        <v>Baja</v>
      </c>
      <c r="AB10" s="430">
        <f>AVERAGE(Z10:Z14)</f>
        <v>0.26500000000000001</v>
      </c>
      <c r="AC10" s="174" t="str">
        <f t="shared" ref="AC10:AC24" si="1">IF(AD10&lt;=20%,"Leve",IF(AD10&lt;=40%,"Menor",IF(AD10&lt;=60%,"Moderado",IF(AD10&lt;=80%,"Mayor",IF(AD10&lt;=100%,"Catastrófico")))))</f>
        <v>Menor</v>
      </c>
      <c r="AD10" s="174">
        <f>IF(Q10="Probabilidad",(($M$10-0)),IF(Q10="Impacto",($M$10-($M$10*T10))))</f>
        <v>0.4</v>
      </c>
      <c r="AE10" s="430" t="str">
        <f>IF(AF10&lt;=20%,"Leve",IF(AF10&lt;=40%,"Menor",IF(AF10&lt;=60%,"Moderado",IF(AF10&lt;=80%,"Mayor",IF(AF10&lt;=100%,"Catastrófico")))))</f>
        <v>Menor</v>
      </c>
      <c r="AF10" s="430">
        <f>AVERAGE(AD10:AD14)</f>
        <v>0.37000000000000005</v>
      </c>
      <c r="AG10" s="415" t="str">
        <f>VLOOKUP(AA10&amp;AE10,Hoja1!$B$4:$C$28,2,0)</f>
        <v>Moderado</v>
      </c>
      <c r="AH10" s="415" t="s">
        <v>133</v>
      </c>
      <c r="AI10" s="435" t="s">
        <v>384</v>
      </c>
      <c r="AJ10" s="423" t="s">
        <v>386</v>
      </c>
      <c r="AK10" s="426">
        <v>44228</v>
      </c>
      <c r="AL10" s="426">
        <v>44286</v>
      </c>
      <c r="AM10" s="427" t="s">
        <v>385</v>
      </c>
      <c r="AN10" s="414" t="s">
        <v>345</v>
      </c>
    </row>
    <row r="11" spans="1:298" ht="57.75" customHeight="1">
      <c r="A11" s="419"/>
      <c r="B11" s="424"/>
      <c r="C11" s="414"/>
      <c r="D11" s="441"/>
      <c r="E11" s="424"/>
      <c r="F11" s="424"/>
      <c r="G11" s="419"/>
      <c r="H11" s="419"/>
      <c r="I11" s="420"/>
      <c r="J11" s="421"/>
      <c r="K11" s="419"/>
      <c r="L11" s="422"/>
      <c r="M11" s="422"/>
      <c r="N11" s="419"/>
      <c r="O11" s="172">
        <v>2</v>
      </c>
      <c r="P11" s="185" t="s">
        <v>399</v>
      </c>
      <c r="Q11" s="172" t="str">
        <f t="shared" si="0"/>
        <v>Probabilidad</v>
      </c>
      <c r="R11" s="172" t="s">
        <v>128</v>
      </c>
      <c r="S11" s="172" t="s">
        <v>129</v>
      </c>
      <c r="T11" s="174">
        <f>VLOOKUP(R11&amp;S11,Hoja1!$Q$4:$R$9,2,0)</f>
        <v>0.45</v>
      </c>
      <c r="U11" s="172" t="s">
        <v>130</v>
      </c>
      <c r="V11" s="172" t="s">
        <v>134</v>
      </c>
      <c r="W11" s="172" t="s">
        <v>132</v>
      </c>
      <c r="X11" s="174">
        <f>IF(Q11="Probabilidad",($J$10*T11),IF(Q11="Impacto"," "))</f>
        <v>0.18000000000000002</v>
      </c>
      <c r="Y11" s="174" t="str">
        <f>IF(Z11&lt;=20%,'Tabla probabilidad'!$B$5,IF(Z11&lt;=40%,'Tabla probabilidad'!$B$6,IF(Z11&lt;=60%,'Tabla probabilidad'!$B$7,IF(Z11&lt;=80%,'Tabla probabilidad'!$B$8,IF(Z11&lt;=100%,'Tabla probabilidad'!$B$9)))))</f>
        <v>Baja</v>
      </c>
      <c r="Z11" s="174">
        <f>IF(R11="Preventivo",(J10-(J10*T11)),IF(R11="Detectivo",(J10-(J10*T11)),IF(R11="Correctivo",(J10))))</f>
        <v>0.22</v>
      </c>
      <c r="AA11" s="431"/>
      <c r="AB11" s="431"/>
      <c r="AC11" s="174" t="str">
        <f t="shared" si="1"/>
        <v>Menor</v>
      </c>
      <c r="AD11" s="174">
        <f>IF(Q11="Probabilidad",(($M$10-0)),IF(Q11="Impacto",($M$10-($M$10*T11))))</f>
        <v>0.4</v>
      </c>
      <c r="AE11" s="431"/>
      <c r="AF11" s="431"/>
      <c r="AG11" s="416"/>
      <c r="AH11" s="416"/>
      <c r="AI11" s="436"/>
      <c r="AJ11" s="424"/>
      <c r="AK11" s="438"/>
      <c r="AL11" s="438"/>
      <c r="AM11" s="428"/>
      <c r="AN11" s="414"/>
    </row>
    <row r="12" spans="1:298" ht="69.75" customHeight="1">
      <c r="A12" s="419"/>
      <c r="B12" s="424"/>
      <c r="C12" s="414"/>
      <c r="D12" s="441"/>
      <c r="E12" s="424"/>
      <c r="F12" s="424"/>
      <c r="G12" s="419"/>
      <c r="H12" s="419"/>
      <c r="I12" s="420"/>
      <c r="J12" s="421"/>
      <c r="K12" s="419"/>
      <c r="L12" s="422"/>
      <c r="M12" s="422"/>
      <c r="N12" s="419"/>
      <c r="O12" s="172">
        <v>3</v>
      </c>
      <c r="P12" s="185" t="s">
        <v>400</v>
      </c>
      <c r="Q12" s="172" t="str">
        <f t="shared" si="0"/>
        <v>Probabilidad</v>
      </c>
      <c r="R12" s="172" t="s">
        <v>128</v>
      </c>
      <c r="S12" s="172" t="s">
        <v>129</v>
      </c>
      <c r="T12" s="174">
        <f>VLOOKUP(R12&amp;S12,Hoja1!$Q$4:$R$9,2,0)</f>
        <v>0.45</v>
      </c>
      <c r="U12" s="172" t="s">
        <v>130</v>
      </c>
      <c r="V12" s="172" t="s">
        <v>131</v>
      </c>
      <c r="W12" s="172" t="s">
        <v>132</v>
      </c>
      <c r="X12" s="174">
        <f>IF(Q12="Probabilidad",($J$10*T12),IF(Q12="Impacto"," "))</f>
        <v>0.18000000000000002</v>
      </c>
      <c r="Y12" s="174" t="str">
        <f>IF(Z12&lt;=20%,'Tabla probabilidad'!$B$5,IF(Z12&lt;=40%,'Tabla probabilidad'!$B$6,IF(Z12&lt;=60%,'Tabla probabilidad'!$B$7,IF(Z12&lt;=80%,'Tabla probabilidad'!$B$8,IF(Z12&lt;=100%,'Tabla probabilidad'!$B$9)))))</f>
        <v>Baja</v>
      </c>
      <c r="Z12" s="174">
        <f>IF(R12="Preventivo",(J10-(J10*T12)),IF(R12="Detectivo",(J10-(J10*T12)),IF(R12="Correctivo",(J10))))</f>
        <v>0.22</v>
      </c>
      <c r="AA12" s="431"/>
      <c r="AB12" s="431"/>
      <c r="AC12" s="174" t="str">
        <f t="shared" si="1"/>
        <v>Menor</v>
      </c>
      <c r="AD12" s="174">
        <f>IF(Q12="Probabilidad",(($M$10-0)),IF(Q12="Impacto",($M$10-($M$10*T12))))</f>
        <v>0.4</v>
      </c>
      <c r="AE12" s="431"/>
      <c r="AF12" s="431"/>
      <c r="AG12" s="416"/>
      <c r="AH12" s="416"/>
      <c r="AI12" s="436"/>
      <c r="AJ12" s="424"/>
      <c r="AK12" s="438"/>
      <c r="AL12" s="438"/>
      <c r="AM12" s="428"/>
      <c r="AN12" s="414"/>
    </row>
    <row r="13" spans="1:298" ht="72" customHeight="1">
      <c r="A13" s="419"/>
      <c r="B13" s="424"/>
      <c r="C13" s="414"/>
      <c r="D13" s="441"/>
      <c r="E13" s="424"/>
      <c r="F13" s="424"/>
      <c r="G13" s="419"/>
      <c r="H13" s="419"/>
      <c r="I13" s="420"/>
      <c r="J13" s="421"/>
      <c r="K13" s="419"/>
      <c r="L13" s="422"/>
      <c r="M13" s="422"/>
      <c r="N13" s="419"/>
      <c r="O13" s="172">
        <v>4</v>
      </c>
      <c r="P13" s="185" t="s">
        <v>401</v>
      </c>
      <c r="Q13" s="172" t="str">
        <f>IF(R13="Preventivo","Probabilidad",IF(R13="Detectivo","Probabilidad", IF(R13="Correctivo","Impacto")))</f>
        <v>Impacto</v>
      </c>
      <c r="R13" s="172" t="s">
        <v>135</v>
      </c>
      <c r="S13" s="172" t="s">
        <v>129</v>
      </c>
      <c r="T13" s="174">
        <f>VLOOKUP(R13&amp;S13,Hoja1!$Q$4:$R$9,2,0)</f>
        <v>0.3</v>
      </c>
      <c r="U13" s="172" t="s">
        <v>136</v>
      </c>
      <c r="V13" s="172" t="s">
        <v>131</v>
      </c>
      <c r="W13" s="172" t="s">
        <v>132</v>
      </c>
      <c r="X13" s="174" t="str">
        <f>IF(Q13="Probabilidad",($J$10*T13),IF(Q13="Impacto"," "))</f>
        <v xml:space="preserve"> </v>
      </c>
      <c r="Y13" s="174" t="str">
        <f>IF(Z13&lt;=20%,'Tabla probabilidad'!$B$5,IF(Z13&lt;=40%,'Tabla probabilidad'!$B$6,IF(Z13&lt;=60%,'Tabla probabilidad'!$B$7,IF(Z13&lt;=80%,'Tabla probabilidad'!$B$8,IF(Z13&lt;=100%,'Tabla probabilidad'!$B$9)))))</f>
        <v>Baja</v>
      </c>
      <c r="Z13" s="174">
        <f>IF(R13="Preventivo",(J10-(J10*T13)),IF(R13="Detectivo",(J10-(J10*T13)),IF(R13="Correctivo",(J10))))</f>
        <v>0.4</v>
      </c>
      <c r="AA13" s="431"/>
      <c r="AB13" s="431"/>
      <c r="AC13" s="174" t="str">
        <f t="shared" si="1"/>
        <v>Menor</v>
      </c>
      <c r="AD13" s="174">
        <f>IF(Q13="Probabilidad",(($M$10-0)),IF(Q13="Impacto",($M$10-($M$10*T13))))</f>
        <v>0.28000000000000003</v>
      </c>
      <c r="AE13" s="431"/>
      <c r="AF13" s="431"/>
      <c r="AG13" s="416"/>
      <c r="AH13" s="416"/>
      <c r="AI13" s="436"/>
      <c r="AJ13" s="424"/>
      <c r="AK13" s="438"/>
      <c r="AL13" s="438"/>
      <c r="AM13" s="428"/>
      <c r="AN13" s="414"/>
    </row>
    <row r="14" spans="1:298" ht="54" customHeight="1">
      <c r="A14" s="419"/>
      <c r="B14" s="425"/>
      <c r="C14" s="414"/>
      <c r="D14" s="442"/>
      <c r="E14" s="425"/>
      <c r="F14" s="425"/>
      <c r="G14" s="419"/>
      <c r="H14" s="419"/>
      <c r="I14" s="420"/>
      <c r="J14" s="421"/>
      <c r="K14" s="419"/>
      <c r="L14" s="422"/>
      <c r="M14" s="422"/>
      <c r="N14" s="419"/>
      <c r="O14" s="172">
        <v>5</v>
      </c>
      <c r="P14" s="185" t="s">
        <v>402</v>
      </c>
      <c r="Q14" s="172"/>
      <c r="R14" s="172"/>
      <c r="S14" s="172"/>
      <c r="T14" s="174"/>
      <c r="U14" s="172"/>
      <c r="V14" s="172"/>
      <c r="W14" s="172"/>
      <c r="X14" s="174" t="b">
        <f>IF(Q14="Probabilidad",($J$10*T14),IF(Q14="Impacto"," "))</f>
        <v>0</v>
      </c>
      <c r="Y14" s="174" t="b">
        <f>IF(Z14&lt;=20%,'Tabla probabilidad'!$B$5,IF(Z14&lt;=40%,'Tabla probabilidad'!$B$6,IF(Z14&lt;=60%,'Tabla probabilidad'!$B$7,IF(Z14&lt;=80%,'Tabla probabilidad'!$B$8,IF(Z14&lt;=100%,'Tabla probabilidad'!$B$9)))))</f>
        <v>0</v>
      </c>
      <c r="Z14" s="174" t="b">
        <f>IF(R14="Preventivo",(J10-(J10*T14)),IF(R14="Detectivo",(J10-(J10*T14)),IF(R14="Correctivo",(J10))))</f>
        <v>0</v>
      </c>
      <c r="AA14" s="432"/>
      <c r="AB14" s="432"/>
      <c r="AC14" s="174" t="b">
        <f t="shared" si="1"/>
        <v>0</v>
      </c>
      <c r="AD14" s="174" t="b">
        <f>IF(Q14="Probabilidad",(($M$10-0)),IF(Q14="Impacto",($M$10-($M$10*T14))))</f>
        <v>0</v>
      </c>
      <c r="AE14" s="432"/>
      <c r="AF14" s="432"/>
      <c r="AG14" s="433"/>
      <c r="AH14" s="433"/>
      <c r="AI14" s="437"/>
      <c r="AJ14" s="425"/>
      <c r="AK14" s="439"/>
      <c r="AL14" s="439"/>
      <c r="AM14" s="429"/>
      <c r="AN14" s="414"/>
    </row>
    <row r="15" spans="1:298" ht="51.75" customHeight="1">
      <c r="A15" s="419">
        <v>2</v>
      </c>
      <c r="B15" s="423" t="s">
        <v>387</v>
      </c>
      <c r="C15" s="414" t="s">
        <v>137</v>
      </c>
      <c r="D15" s="435" t="s">
        <v>403</v>
      </c>
      <c r="E15" s="423" t="s">
        <v>404</v>
      </c>
      <c r="F15" s="423" t="s">
        <v>600</v>
      </c>
      <c r="G15" s="419" t="s">
        <v>152</v>
      </c>
      <c r="H15" s="415">
        <v>4</v>
      </c>
      <c r="I15" s="420" t="str">
        <f>IF(H15&lt;=2,'Tabla probabilidad'!$B$5,IF(H15&lt;=24,'Tabla probabilidad'!$B$6,IF(H15&lt;=500,'Tabla probabilidad'!$B$7,IF(H15&lt;=5000,'Tabla probabilidad'!$B$8,IF(H15&gt;5000,'Tabla probabilidad'!$B$9)))))</f>
        <v>Baja</v>
      </c>
      <c r="J15" s="421">
        <f>IF(H15&lt;=2,'Tabla probabilidad'!$D$5,IF(H15&lt;=24,'Tabla probabilidad'!$D$6,IF(H15&lt;=500,'Tabla probabilidad'!$D$7,IF(H15&lt;=5000,'Tabla probabilidad'!$D$8,IF(H15&gt;5000,'Tabla probabilidad'!$D$9)))))</f>
        <v>0.4</v>
      </c>
      <c r="K15" s="419" t="s">
        <v>138</v>
      </c>
      <c r="L15" s="41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1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19" t="str">
        <f>VLOOKUP((I15&amp;L15),Hoja1!$B$4:$C$28,2,0)</f>
        <v>Bajo</v>
      </c>
      <c r="O15" s="172">
        <v>1</v>
      </c>
      <c r="P15" s="185" t="s">
        <v>388</v>
      </c>
      <c r="Q15" s="172" t="str">
        <f t="shared" si="0"/>
        <v>Probabilidad</v>
      </c>
      <c r="R15" s="172" t="s">
        <v>128</v>
      </c>
      <c r="S15" s="172" t="s">
        <v>129</v>
      </c>
      <c r="T15" s="174">
        <f>VLOOKUP(R15&amp;S15,Hoja1!$Q$4:$R$9,2,0)</f>
        <v>0.45</v>
      </c>
      <c r="U15" s="172" t="s">
        <v>130</v>
      </c>
      <c r="V15" s="172" t="s">
        <v>131</v>
      </c>
      <c r="W15" s="172" t="s">
        <v>132</v>
      </c>
      <c r="X15" s="174">
        <f>IF(Q15="Probabilidad",($J$15*T15),IF(Q15="Impacto"," "))</f>
        <v>0.18000000000000002</v>
      </c>
      <c r="Y15" s="174" t="str">
        <f>IF(Z15&lt;=20%,'Tabla probabilidad'!$B$5,IF(Z15&lt;=40%,'Tabla probabilidad'!$B$6,IF(Z15&lt;=60%,'Tabla probabilidad'!$B$7,IF(Z15&lt;=80%,'Tabla probabilidad'!$B$8,IF(Z15&lt;=100%,'Tabla probabilidad'!$B$9)))))</f>
        <v>Baja</v>
      </c>
      <c r="Z15" s="174">
        <f>IF(R15="Preventivo",(J15-(J15*T15)),IF(R15="Detectivo",(J15-(J15*T15)),IF(R15="Correctivo",(J15))))</f>
        <v>0.22</v>
      </c>
      <c r="AA15" s="430" t="str">
        <f>IF(AB15&lt;=20%,'Tabla probabilidad'!$B$5,IF(AB15&lt;=40%,'Tabla probabilidad'!$B$6,IF(AB15&lt;=60%,'Tabla probabilidad'!$B$7,IF(AB15&lt;=80%,'Tabla probabilidad'!$B$8,IF(AB15&lt;=100%,'Tabla probabilidad'!$B$9)))))</f>
        <v>Baja</v>
      </c>
      <c r="AB15" s="430">
        <f>AVERAGE(Z15:Z19)</f>
        <v>0.26500000000000001</v>
      </c>
      <c r="AC15" s="174" t="str">
        <f t="shared" si="1"/>
        <v>Leve</v>
      </c>
      <c r="AD15" s="174">
        <f>IF(Q15="Probabilidad",(($M$15-0)),IF(Q15="Impacto",($M$15-($M$15*T15))))</f>
        <v>0.2</v>
      </c>
      <c r="AE15" s="430" t="str">
        <f>IF(AF15&lt;=20%,"Leve",IF(AF15&lt;=40%,"Menor",IF(AF15&lt;=60%,"Moderado",IF(AF15&lt;=80%,"Mayor",IF(AF15&lt;=100%,"Catastrófico")))))</f>
        <v>Leve</v>
      </c>
      <c r="AF15" s="430">
        <f>AVERAGE(AD15:AD19)</f>
        <v>0.18500000000000003</v>
      </c>
      <c r="AG15" s="415" t="str">
        <f>VLOOKUP(AA15&amp;AE15,Hoja1!$B$4:$C$28,2,0)</f>
        <v>Bajo</v>
      </c>
      <c r="AH15" s="415" t="s">
        <v>133</v>
      </c>
      <c r="AI15" s="435" t="s">
        <v>392</v>
      </c>
      <c r="AJ15" s="423" t="s">
        <v>386</v>
      </c>
      <c r="AK15" s="426">
        <v>44228</v>
      </c>
      <c r="AL15" s="426">
        <v>44286</v>
      </c>
      <c r="AM15" s="427" t="s">
        <v>385</v>
      </c>
      <c r="AN15" s="414" t="s">
        <v>345</v>
      </c>
    </row>
    <row r="16" spans="1:298" ht="53.25" customHeight="1">
      <c r="A16" s="419"/>
      <c r="B16" s="424"/>
      <c r="C16" s="414"/>
      <c r="D16" s="436"/>
      <c r="E16" s="424"/>
      <c r="F16" s="424"/>
      <c r="G16" s="419"/>
      <c r="H16" s="416"/>
      <c r="I16" s="420"/>
      <c r="J16" s="421"/>
      <c r="K16" s="419"/>
      <c r="L16" s="422"/>
      <c r="M16" s="422"/>
      <c r="N16" s="419"/>
      <c r="O16" s="172">
        <v>2</v>
      </c>
      <c r="P16" s="185" t="s">
        <v>389</v>
      </c>
      <c r="Q16" s="172" t="str">
        <f t="shared" si="0"/>
        <v>Probabilidad</v>
      </c>
      <c r="R16" s="172" t="s">
        <v>128</v>
      </c>
      <c r="S16" s="172" t="s">
        <v>129</v>
      </c>
      <c r="T16" s="174">
        <f>VLOOKUP(R16&amp;S16,Hoja1!$Q$4:$R$9,2,0)</f>
        <v>0.45</v>
      </c>
      <c r="U16" s="172" t="s">
        <v>130</v>
      </c>
      <c r="V16" s="172" t="s">
        <v>131</v>
      </c>
      <c r="W16" s="172" t="s">
        <v>139</v>
      </c>
      <c r="X16" s="174">
        <f>IF(Q16="Probabilidad",($J$15*T16),IF(Q16="Impacto"," "))</f>
        <v>0.18000000000000002</v>
      </c>
      <c r="Y16" s="174" t="str">
        <f>IF(Z16&lt;=20%,'Tabla probabilidad'!$B$5,IF(Z16&lt;=40%,'Tabla probabilidad'!$B$6,IF(Z16&lt;=60%,'Tabla probabilidad'!$B$7,IF(Z16&lt;=80%,'Tabla probabilidad'!$B$8,IF(Z16&lt;=100%,'Tabla probabilidad'!$B$9)))))</f>
        <v>Baja</v>
      </c>
      <c r="Z16" s="174">
        <f>IF(R16="Preventivo",(J15-(J15*T16)),IF(R16="Detectivo",(J15-(J15*T16)),IF(R16="Correctivo",(J15))))</f>
        <v>0.22</v>
      </c>
      <c r="AA16" s="431"/>
      <c r="AB16" s="431"/>
      <c r="AC16" s="174" t="str">
        <f t="shared" si="1"/>
        <v>Leve</v>
      </c>
      <c r="AD16" s="174">
        <f>IF(Q16="Probabilidad",(($M$15-0)),IF(Q16="Impacto",($M$15-($M$15*T16))))</f>
        <v>0.2</v>
      </c>
      <c r="AE16" s="431"/>
      <c r="AF16" s="431"/>
      <c r="AG16" s="416"/>
      <c r="AH16" s="416"/>
      <c r="AI16" s="436"/>
      <c r="AJ16" s="424"/>
      <c r="AK16" s="424"/>
      <c r="AL16" s="424"/>
      <c r="AM16" s="428"/>
      <c r="AN16" s="414"/>
    </row>
    <row r="17" spans="1:298" ht="140.25" customHeight="1">
      <c r="A17" s="419"/>
      <c r="B17" s="424"/>
      <c r="C17" s="414"/>
      <c r="D17" s="436"/>
      <c r="E17" s="424"/>
      <c r="F17" s="424"/>
      <c r="G17" s="419"/>
      <c r="H17" s="416"/>
      <c r="I17" s="420"/>
      <c r="J17" s="421"/>
      <c r="K17" s="419"/>
      <c r="L17" s="422"/>
      <c r="M17" s="422"/>
      <c r="N17" s="419"/>
      <c r="O17" s="172">
        <v>3</v>
      </c>
      <c r="P17" s="185" t="s">
        <v>390</v>
      </c>
      <c r="Q17" s="172" t="str">
        <f t="shared" si="0"/>
        <v>Probabilidad</v>
      </c>
      <c r="R17" s="172" t="s">
        <v>128</v>
      </c>
      <c r="S17" s="172" t="s">
        <v>129</v>
      </c>
      <c r="T17" s="174">
        <f>VLOOKUP(R17&amp;S17,Hoja1!$Q$4:$R$9,2,0)</f>
        <v>0.45</v>
      </c>
      <c r="U17" s="172" t="s">
        <v>130</v>
      </c>
      <c r="V17" s="172" t="s">
        <v>131</v>
      </c>
      <c r="W17" s="172" t="s">
        <v>132</v>
      </c>
      <c r="X17" s="174">
        <f>IF(Q17="Probabilidad",($J$15*T17),IF(Q17="Impacto"," "))</f>
        <v>0.18000000000000002</v>
      </c>
      <c r="Y17" s="174" t="str">
        <f>IF(Z17&lt;=20%,'Tabla probabilidad'!$B$5,IF(Z17&lt;=40%,'Tabla probabilidad'!$B$6,IF(Z17&lt;=60%,'Tabla probabilidad'!$B$7,IF(Z17&lt;=80%,'Tabla probabilidad'!$B$8,IF(Z17&lt;=100%,'Tabla probabilidad'!$B$9)))))</f>
        <v>Baja</v>
      </c>
      <c r="Z17" s="174">
        <f>IF(R17="Preventivo",(J15-(J15*T17)),IF(R17="Detectivo",(J15-(J15*T17)),IF(R17="Correctivo",(J15))))</f>
        <v>0.22</v>
      </c>
      <c r="AA17" s="431"/>
      <c r="AB17" s="431"/>
      <c r="AC17" s="174" t="str">
        <f t="shared" si="1"/>
        <v>Leve</v>
      </c>
      <c r="AD17" s="174">
        <f>IF(Q17="Probabilidad",(($M$15-0)),IF(Q17="Impacto",($M$15-($M$15*T17))))</f>
        <v>0.2</v>
      </c>
      <c r="AE17" s="431"/>
      <c r="AF17" s="431"/>
      <c r="AG17" s="416"/>
      <c r="AH17" s="416"/>
      <c r="AI17" s="436"/>
      <c r="AJ17" s="424"/>
      <c r="AK17" s="424"/>
      <c r="AL17" s="424"/>
      <c r="AM17" s="428"/>
      <c r="AN17" s="414"/>
    </row>
    <row r="18" spans="1:298" ht="62.25" customHeight="1">
      <c r="A18" s="419"/>
      <c r="B18" s="424"/>
      <c r="C18" s="414"/>
      <c r="D18" s="436"/>
      <c r="E18" s="424"/>
      <c r="F18" s="424"/>
      <c r="G18" s="419"/>
      <c r="H18" s="416"/>
      <c r="I18" s="420"/>
      <c r="J18" s="421"/>
      <c r="K18" s="419"/>
      <c r="L18" s="422"/>
      <c r="M18" s="422"/>
      <c r="N18" s="419"/>
      <c r="O18" s="172">
        <v>4</v>
      </c>
      <c r="P18" s="185" t="s">
        <v>391</v>
      </c>
      <c r="Q18" s="172" t="str">
        <f t="shared" si="0"/>
        <v>Impacto</v>
      </c>
      <c r="R18" s="172" t="s">
        <v>135</v>
      </c>
      <c r="S18" s="172" t="s">
        <v>129</v>
      </c>
      <c r="T18" s="174">
        <f>VLOOKUP(R18&amp;S18,Hoja1!$Q$4:$R$9,2,0)</f>
        <v>0.3</v>
      </c>
      <c r="U18" s="172" t="s">
        <v>130</v>
      </c>
      <c r="V18" s="172" t="s">
        <v>131</v>
      </c>
      <c r="W18" s="172" t="s">
        <v>132</v>
      </c>
      <c r="X18" s="174" t="str">
        <f>IF(Q18="Probabilidad",($J$15*T18),IF(Q18="Impacto"," "))</f>
        <v xml:space="preserve"> </v>
      </c>
      <c r="Y18" s="174" t="str">
        <f>IF(Z18&lt;=20%,'Tabla probabilidad'!$B$5,IF(Z18&lt;=40%,'Tabla probabilidad'!$B$6,IF(Z18&lt;=60%,'Tabla probabilidad'!$B$7,IF(Z18&lt;=80%,'Tabla probabilidad'!$B$8,IF(Z18&lt;=100%,'Tabla probabilidad'!$B$9)))))</f>
        <v>Baja</v>
      </c>
      <c r="Z18" s="174">
        <f>IF(R18="Preventivo",(J15-(J15*T18)),IF(R18="Detectivo",(J15-(J15*T18)),IF(R18="Correctivo",(J15))))</f>
        <v>0.4</v>
      </c>
      <c r="AA18" s="431"/>
      <c r="AB18" s="431"/>
      <c r="AC18" s="174" t="str">
        <f t="shared" si="1"/>
        <v>Leve</v>
      </c>
      <c r="AD18" s="174">
        <f>IF(Q18="Probabilidad",(($M$15-0)),IF(Q18="Impacto",($M$15-($M$15*T18))))</f>
        <v>0.14000000000000001</v>
      </c>
      <c r="AE18" s="431"/>
      <c r="AF18" s="431"/>
      <c r="AG18" s="416"/>
      <c r="AH18" s="416"/>
      <c r="AI18" s="436"/>
      <c r="AJ18" s="424"/>
      <c r="AK18" s="424"/>
      <c r="AL18" s="424"/>
      <c r="AM18" s="428"/>
      <c r="AN18" s="414"/>
    </row>
    <row r="19" spans="1:298" ht="112.5" customHeight="1">
      <c r="A19" s="419"/>
      <c r="B19" s="425"/>
      <c r="C19" s="414"/>
      <c r="D19" s="437"/>
      <c r="E19" s="425"/>
      <c r="F19" s="425"/>
      <c r="G19" s="419"/>
      <c r="H19" s="433"/>
      <c r="I19" s="420"/>
      <c r="J19" s="421"/>
      <c r="K19" s="419"/>
      <c r="L19" s="422"/>
      <c r="M19" s="422"/>
      <c r="N19" s="419"/>
      <c r="O19" s="172">
        <v>5</v>
      </c>
      <c r="P19" s="185" t="s">
        <v>402</v>
      </c>
      <c r="Q19" s="172"/>
      <c r="R19" s="172"/>
      <c r="S19" s="172"/>
      <c r="T19" s="174"/>
      <c r="U19" s="172"/>
      <c r="V19" s="172"/>
      <c r="W19" s="172"/>
      <c r="X19" s="174" t="b">
        <f>IF(Q19="Probabilidad",($J$15*T19),IF(Q19="Impacto"," "))</f>
        <v>0</v>
      </c>
      <c r="Y19" s="174" t="b">
        <f>IF(Z19&lt;=20%,'Tabla probabilidad'!$B$5,IF(Z19&lt;=40%,'Tabla probabilidad'!$B$6,IF(Z19&lt;=60%,'Tabla probabilidad'!$B$7,IF(Z19&lt;=80%,'Tabla probabilidad'!$B$8,IF(Z19&lt;=100%,'Tabla probabilidad'!$B$9)))))</f>
        <v>0</v>
      </c>
      <c r="Z19" s="174" t="b">
        <f>IF(R19="Preventivo",(J15-(J15*T19)),IF(R19="Detectivo",(J15-(J15*T19)),IF(R19="Correctivo",(J15))))</f>
        <v>0</v>
      </c>
      <c r="AA19" s="432"/>
      <c r="AB19" s="432"/>
      <c r="AC19" s="174" t="b">
        <f t="shared" si="1"/>
        <v>0</v>
      </c>
      <c r="AD19" s="174" t="b">
        <f>IF(Q19="Probabilidad",(($M$15-0)),IF(Q19="Impacto",($M$15-($M$15*T19))))</f>
        <v>0</v>
      </c>
      <c r="AE19" s="432"/>
      <c r="AF19" s="432"/>
      <c r="AG19" s="433"/>
      <c r="AH19" s="433"/>
      <c r="AI19" s="437"/>
      <c r="AJ19" s="425"/>
      <c r="AK19" s="425"/>
      <c r="AL19" s="425"/>
      <c r="AM19" s="429"/>
      <c r="AN19" s="414"/>
    </row>
    <row r="20" spans="1:298" ht="57" customHeight="1">
      <c r="A20" s="419">
        <v>3</v>
      </c>
      <c r="B20" s="415" t="s">
        <v>395</v>
      </c>
      <c r="C20" s="419" t="s">
        <v>137</v>
      </c>
      <c r="D20" s="440" t="s">
        <v>616</v>
      </c>
      <c r="E20" s="423" t="s">
        <v>393</v>
      </c>
      <c r="F20" s="423" t="s">
        <v>394</v>
      </c>
      <c r="G20" s="419" t="s">
        <v>126</v>
      </c>
      <c r="H20" s="419">
        <v>4</v>
      </c>
      <c r="I20" s="420" t="str">
        <f>IF(H20&lt;=2,'Tabla probabilidad'!$B$5,IF(H20&lt;=24,'Tabla probabilidad'!$B$6,IF(H20&lt;=500,'Tabla probabilidad'!$B$7,IF(H20&lt;=5000,'Tabla probabilidad'!$B$8,IF(H20&gt;5000,'Tabla probabilidad'!$B$9)))))</f>
        <v>Baja</v>
      </c>
      <c r="J20" s="421">
        <f>IF(H20&lt;=2,'Tabla probabilidad'!$D$5,IF(H20&lt;=24,'Tabla probabilidad'!$D$6,IF(H20&lt;=500,'Tabla probabilidad'!$D$7,IF(H20&lt;=5000,'Tabla probabilidad'!$D$8,IF(H20&gt;5000,'Tabla probabilidad'!$D$9)))))</f>
        <v>0.4</v>
      </c>
      <c r="K20" s="419" t="s">
        <v>142</v>
      </c>
      <c r="L20" s="4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19" t="str">
        <f>VLOOKUP((I20&amp;L20),Hoja1!$B$4:$C$28,2,0)</f>
        <v xml:space="preserve">Alto </v>
      </c>
      <c r="O20" s="172">
        <v>1</v>
      </c>
      <c r="P20" s="185" t="s">
        <v>601</v>
      </c>
      <c r="Q20" s="172" t="str">
        <f t="shared" si="0"/>
        <v>Probabilidad</v>
      </c>
      <c r="R20" s="172" t="s">
        <v>128</v>
      </c>
      <c r="S20" s="172" t="s">
        <v>129</v>
      </c>
      <c r="T20" s="174">
        <f>VLOOKUP(R20&amp;S20,Hoja1!$Q$4:$R$9,2,0)</f>
        <v>0.45</v>
      </c>
      <c r="U20" s="172" t="s">
        <v>130</v>
      </c>
      <c r="V20" s="172" t="s">
        <v>131</v>
      </c>
      <c r="W20" s="172" t="s">
        <v>132</v>
      </c>
      <c r="X20" s="174">
        <f>IF(Q20="Probabilidad",($J$20*T20),IF(Q20="Impacto"," "))</f>
        <v>0.18000000000000002</v>
      </c>
      <c r="Y20" s="174" t="str">
        <f>IF(Z20&lt;=20%,'Tabla probabilidad'!$B$5,IF(Z20&lt;=40%,'Tabla probabilidad'!$B$6,IF(Z20&lt;=60%,'Tabla probabilidad'!$B$7,IF(Z20&lt;=80%,'Tabla probabilidad'!$B$8,IF(Z20&lt;=100%,'Tabla probabilidad'!$B$9)))))</f>
        <v>Baja</v>
      </c>
      <c r="Z20" s="174">
        <f>IF(R20="Preventivo",(J20-(J20*T20)),IF(R20="Detectivo",(J20-(J20*T20)),IF(R20="Correctivo",(J20))))</f>
        <v>0.22</v>
      </c>
      <c r="AA20" s="430" t="str">
        <f>IF(AB20&lt;=20%,'Tabla probabilidad'!$B$5,IF(AB20&lt;=40%,'Tabla probabilidad'!$B$6,IF(AB20&lt;=60%,'Tabla probabilidad'!$B$7,IF(AB20&lt;=80%,'Tabla probabilidad'!$B$8,IF(AB20&lt;=100%,'Tabla probabilidad'!$B$9)))))</f>
        <v>Baja</v>
      </c>
      <c r="AB20" s="430">
        <f>AVERAGE(Z20:Z24)</f>
        <v>0.23</v>
      </c>
      <c r="AC20" s="174" t="str">
        <f t="shared" si="1"/>
        <v>Mayor</v>
      </c>
      <c r="AD20" s="174">
        <f>IF(Q20="Probabilidad",(($M$20-0)),IF(Q20="Impacto",($M$20-($M$20*T20))))</f>
        <v>0.8</v>
      </c>
      <c r="AE20" s="430" t="str">
        <f>IF(AF20&lt;=20%,"Leve",IF(AF20&lt;=40%,"Menor",IF(AF20&lt;=60%,"Moderado",IF(AF20&lt;=80%,"Mayor",IF(AF20&lt;=100%,"Catastrófico")))))</f>
        <v>Mayor</v>
      </c>
      <c r="AF20" s="430">
        <f>AVERAGE(AD20:AD24)</f>
        <v>0.8</v>
      </c>
      <c r="AG20" s="415" t="str">
        <f>VLOOKUP(AA20&amp;AE20,Hoja1!$B$4:$C$28,2,0)</f>
        <v xml:space="preserve">Alto </v>
      </c>
      <c r="AH20" s="415" t="s">
        <v>143</v>
      </c>
      <c r="AI20" s="435" t="s">
        <v>601</v>
      </c>
      <c r="AJ20" s="423" t="s">
        <v>612</v>
      </c>
      <c r="AK20" s="426">
        <v>44228</v>
      </c>
      <c r="AL20" s="426">
        <v>44286</v>
      </c>
      <c r="AM20" s="427" t="s">
        <v>385</v>
      </c>
      <c r="AN20" s="414" t="s">
        <v>345</v>
      </c>
    </row>
    <row r="21" spans="1:298" ht="75" customHeight="1">
      <c r="A21" s="419"/>
      <c r="B21" s="416"/>
      <c r="C21" s="419"/>
      <c r="D21" s="441"/>
      <c r="E21" s="424"/>
      <c r="F21" s="424"/>
      <c r="G21" s="419"/>
      <c r="H21" s="419"/>
      <c r="I21" s="420"/>
      <c r="J21" s="421"/>
      <c r="K21" s="419"/>
      <c r="L21" s="422"/>
      <c r="M21" s="422"/>
      <c r="N21" s="419"/>
      <c r="O21" s="172">
        <v>2</v>
      </c>
      <c r="P21" s="185" t="s">
        <v>389</v>
      </c>
      <c r="Q21" s="172" t="str">
        <f t="shared" si="0"/>
        <v>Probabilidad</v>
      </c>
      <c r="R21" s="172" t="s">
        <v>128</v>
      </c>
      <c r="S21" s="172" t="s">
        <v>129</v>
      </c>
      <c r="T21" s="174">
        <f>VLOOKUP(R21&amp;S21,Hoja1!$Q$4:$R$9,2,0)</f>
        <v>0.45</v>
      </c>
      <c r="U21" s="172" t="s">
        <v>130</v>
      </c>
      <c r="V21" s="172" t="s">
        <v>131</v>
      </c>
      <c r="W21" s="172" t="s">
        <v>139</v>
      </c>
      <c r="X21" s="174">
        <f>IF(Q21="Probabilidad",($J$20*T21),IF(Q21="Impacto"," "))</f>
        <v>0.18000000000000002</v>
      </c>
      <c r="Y21" s="174" t="str">
        <f>IF(Z21&lt;=20%,'Tabla probabilidad'!$B$5,IF(Z21&lt;=40%,'Tabla probabilidad'!$B$6,IF(Z21&lt;=60%,'Tabla probabilidad'!$B$7,IF(Z21&lt;=80%,'Tabla probabilidad'!$B$8,IF(Z21&lt;=100%,'Tabla probabilidad'!$B$9)))))</f>
        <v>Baja</v>
      </c>
      <c r="Z21" s="174">
        <f>IF(R21="Preventivo",(J20-(J20*T21)),IF(R21="Detectivo",(J20-(J20*T21)),IF(R21="Correctivo",(J20))))</f>
        <v>0.22</v>
      </c>
      <c r="AA21" s="431"/>
      <c r="AB21" s="431"/>
      <c r="AC21" s="174" t="str">
        <f t="shared" si="1"/>
        <v>Mayor</v>
      </c>
      <c r="AD21" s="174">
        <f>IF(Q21="Probabilidad",(($M$20-0)),IF(Q21="Impacto",($M$20-($M$20*T21))))</f>
        <v>0.8</v>
      </c>
      <c r="AE21" s="431"/>
      <c r="AF21" s="431"/>
      <c r="AG21" s="416"/>
      <c r="AH21" s="416"/>
      <c r="AI21" s="436"/>
      <c r="AJ21" s="424"/>
      <c r="AK21" s="424"/>
      <c r="AL21" s="424"/>
      <c r="AM21" s="428"/>
      <c r="AN21" s="414"/>
    </row>
    <row r="22" spans="1:298" ht="75.75" customHeight="1">
      <c r="A22" s="419"/>
      <c r="B22" s="416"/>
      <c r="C22" s="419"/>
      <c r="D22" s="441"/>
      <c r="E22" s="424"/>
      <c r="F22" s="424"/>
      <c r="G22" s="419"/>
      <c r="H22" s="419"/>
      <c r="I22" s="420"/>
      <c r="J22" s="421"/>
      <c r="K22" s="419"/>
      <c r="L22" s="422"/>
      <c r="M22" s="422"/>
      <c r="N22" s="419"/>
      <c r="O22" s="172">
        <v>3</v>
      </c>
      <c r="P22" s="185" t="s">
        <v>388</v>
      </c>
      <c r="Q22" s="172" t="str">
        <f t="shared" si="0"/>
        <v>Probabilidad</v>
      </c>
      <c r="R22" s="172" t="s">
        <v>128</v>
      </c>
      <c r="S22" s="172" t="s">
        <v>129</v>
      </c>
      <c r="T22" s="174">
        <f>VLOOKUP(R22&amp;S22,Hoja1!$Q$4:$R$9,2,0)</f>
        <v>0.45</v>
      </c>
      <c r="U22" s="172" t="s">
        <v>130</v>
      </c>
      <c r="V22" s="172" t="s">
        <v>131</v>
      </c>
      <c r="W22" s="172" t="s">
        <v>132</v>
      </c>
      <c r="X22" s="174">
        <f>IF(Q22="Probabilidad",($J$20*T22),IF(Q22="Impacto"," "))</f>
        <v>0.18000000000000002</v>
      </c>
      <c r="Y22" s="174" t="str">
        <f>IF(Z22&lt;=20%,'Tabla probabilidad'!$B$5,IF(Z22&lt;=40%,'Tabla probabilidad'!$B$6,IF(Z22&lt;=60%,'Tabla probabilidad'!$B$7,IF(Z22&lt;=80%,'Tabla probabilidad'!$B$8,IF(Z22&lt;=100%,'Tabla probabilidad'!$B$9)))))</f>
        <v>Baja</v>
      </c>
      <c r="Z22" s="174">
        <f>IF(R22="Preventivo",(J20-(J20*T22)),IF(R22="Detectivo",(J20-(J20*T22)),IF(R22="Correctivo",(J20))))</f>
        <v>0.22</v>
      </c>
      <c r="AA22" s="431"/>
      <c r="AB22" s="431"/>
      <c r="AC22" s="174" t="str">
        <f t="shared" si="1"/>
        <v>Mayor</v>
      </c>
      <c r="AD22" s="174">
        <f>IF(Q22="Probabilidad",(($M$20-0)),IF(Q22="Impacto",($M$20-($M$20*T22))))</f>
        <v>0.8</v>
      </c>
      <c r="AE22" s="431"/>
      <c r="AF22" s="431"/>
      <c r="AG22" s="416"/>
      <c r="AH22" s="416"/>
      <c r="AI22" s="436"/>
      <c r="AJ22" s="424"/>
      <c r="AK22" s="424"/>
      <c r="AL22" s="424"/>
      <c r="AM22" s="428"/>
      <c r="AN22" s="414"/>
    </row>
    <row r="23" spans="1:298" ht="72" customHeight="1">
      <c r="A23" s="419"/>
      <c r="B23" s="416"/>
      <c r="C23" s="419"/>
      <c r="D23" s="441"/>
      <c r="E23" s="424"/>
      <c r="F23" s="424"/>
      <c r="G23" s="419"/>
      <c r="H23" s="419"/>
      <c r="I23" s="420"/>
      <c r="J23" s="421"/>
      <c r="K23" s="419"/>
      <c r="L23" s="422"/>
      <c r="M23" s="422"/>
      <c r="N23" s="419"/>
      <c r="O23" s="172">
        <v>4</v>
      </c>
      <c r="P23" s="185" t="s">
        <v>402</v>
      </c>
      <c r="Q23" s="172" t="str">
        <f t="shared" si="0"/>
        <v>Probabilidad</v>
      </c>
      <c r="R23" s="172" t="s">
        <v>144</v>
      </c>
      <c r="S23" s="172" t="s">
        <v>129</v>
      </c>
      <c r="T23" s="174">
        <f>VLOOKUP(R23&amp;S23,Hoja1!$Q$4:$R$9,2,0)</f>
        <v>0.35</v>
      </c>
      <c r="U23" s="172" t="s">
        <v>130</v>
      </c>
      <c r="V23" s="172" t="s">
        <v>131</v>
      </c>
      <c r="W23" s="172" t="s">
        <v>132</v>
      </c>
      <c r="X23" s="174">
        <f>IF(Q23="Probabilidad",($J$20*T23),IF(Q23="Impacto"," "))</f>
        <v>0.13999999999999999</v>
      </c>
      <c r="Y23" s="174" t="str">
        <f>IF(Z23&lt;=20%,'Tabla probabilidad'!$B$5,IF(Z23&lt;=40%,'Tabla probabilidad'!$B$6,IF(Z23&lt;=60%,'Tabla probabilidad'!$B$7,IF(Z23&lt;=80%,'Tabla probabilidad'!$B$8,IF(Z23&lt;=100%,'Tabla probabilidad'!$B$9)))))</f>
        <v>Baja</v>
      </c>
      <c r="Z23" s="174">
        <f>IF(R23="Preventivo",(J20-(J20*T23)),IF(R23="Detectivo",(J20-(J20*T23)),IF(R23="Correctivo",(J20))))</f>
        <v>0.26</v>
      </c>
      <c r="AA23" s="431"/>
      <c r="AB23" s="431"/>
      <c r="AC23" s="174" t="str">
        <f t="shared" si="1"/>
        <v>Mayor</v>
      </c>
      <c r="AD23" s="174">
        <f>IF(Q23="Probabilidad",(($M$20-0)),IF(Q23="Impacto",($M$20-($M$20*T23))))</f>
        <v>0.8</v>
      </c>
      <c r="AE23" s="431"/>
      <c r="AF23" s="431"/>
      <c r="AG23" s="416"/>
      <c r="AH23" s="416"/>
      <c r="AI23" s="436"/>
      <c r="AJ23" s="424"/>
      <c r="AK23" s="424"/>
      <c r="AL23" s="424"/>
      <c r="AM23" s="428"/>
      <c r="AN23" s="414"/>
    </row>
    <row r="24" spans="1:298" ht="74.25" customHeight="1">
      <c r="A24" s="419"/>
      <c r="B24" s="433"/>
      <c r="C24" s="419"/>
      <c r="D24" s="442"/>
      <c r="E24" s="425"/>
      <c r="F24" s="425"/>
      <c r="G24" s="419"/>
      <c r="H24" s="419"/>
      <c r="I24" s="420"/>
      <c r="J24" s="421"/>
      <c r="K24" s="419"/>
      <c r="L24" s="422"/>
      <c r="M24" s="422"/>
      <c r="N24" s="419"/>
      <c r="O24" s="172">
        <v>5</v>
      </c>
      <c r="P24" s="185" t="s">
        <v>401</v>
      </c>
      <c r="Q24" s="172"/>
      <c r="R24" s="172"/>
      <c r="S24" s="172"/>
      <c r="T24" s="174"/>
      <c r="U24" s="172"/>
      <c r="V24" s="172"/>
      <c r="W24" s="172"/>
      <c r="X24" s="174" t="b">
        <f>IF(Q24="Probabilidad",($J$20*T24),IF(Q24="Impacto"," "))</f>
        <v>0</v>
      </c>
      <c r="Y24" s="174" t="b">
        <f>IF(Z24&lt;=20%,'Tabla probabilidad'!$B$5,IF(Z24&lt;=40%,'Tabla probabilidad'!$B$6,IF(Z24&lt;=60%,'Tabla probabilidad'!$B$7,IF(Z24&lt;=80%,'Tabla probabilidad'!$B$8,IF(Z24&lt;=100%,'Tabla probabilidad'!$B$9)))))</f>
        <v>0</v>
      </c>
      <c r="Z24" s="174" t="b">
        <f>IF(R24="Preventivo",(J20-(J20*T24)),IF(R24="Detectivo",(J20-(J20*T24)),IF(R24="Correctivo",(J20))))</f>
        <v>0</v>
      </c>
      <c r="AA24" s="432"/>
      <c r="AB24" s="432"/>
      <c r="AC24" s="174" t="b">
        <f t="shared" si="1"/>
        <v>0</v>
      </c>
      <c r="AD24" s="174" t="b">
        <f>IF(Q24="Probabilidad",(($M$20-0)),IF(Q24="Impacto",($M$20-($M$20*T24))))</f>
        <v>0</v>
      </c>
      <c r="AE24" s="432"/>
      <c r="AF24" s="432"/>
      <c r="AG24" s="433"/>
      <c r="AH24" s="433"/>
      <c r="AI24" s="437"/>
      <c r="AJ24" s="425"/>
      <c r="AK24" s="425"/>
      <c r="AL24" s="425"/>
      <c r="AM24" s="429"/>
      <c r="AN24" s="414"/>
    </row>
    <row r="25" spans="1:298" ht="102" customHeight="1">
      <c r="A25" s="419">
        <v>4</v>
      </c>
      <c r="B25" s="423" t="s">
        <v>605</v>
      </c>
      <c r="C25" s="419" t="s">
        <v>140</v>
      </c>
      <c r="D25" s="440" t="s">
        <v>602</v>
      </c>
      <c r="E25" s="435" t="s">
        <v>603</v>
      </c>
      <c r="F25" s="423" t="s">
        <v>604</v>
      </c>
      <c r="G25" s="419" t="s">
        <v>141</v>
      </c>
      <c r="H25" s="419">
        <v>100</v>
      </c>
      <c r="I25" s="420" t="str">
        <f>IF(H25&lt;=2,'Tabla probabilidad'!$B$5,IF(H25&lt;=24,'Tabla probabilidad'!$B$6,IF(H25&lt;=500,'Tabla probabilidad'!$B$7,IF(H25&lt;=5000,'Tabla probabilidad'!$B$8,IF(H25&gt;5000,'Tabla probabilidad'!$B$9)))))</f>
        <v>Media</v>
      </c>
      <c r="J25" s="421">
        <f>IF(H25&lt;=2,'Tabla probabilidad'!$D$5,IF(H25&lt;=24,'Tabla probabilidad'!$D$6,IF(H25&lt;=500,'Tabla probabilidad'!$D$7,IF(H25&lt;=5000,'Tabla probabilidad'!$D$8,IF(H25&gt;5000,'Tabla probabilidad'!$D$9)))))</f>
        <v>0.6</v>
      </c>
      <c r="K25" s="419" t="s">
        <v>142</v>
      </c>
      <c r="L25" s="4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9" t="str">
        <f>VLOOKUP((I25&amp;L25),Hoja1!$B$4:$C$28,2,0)</f>
        <v xml:space="preserve">Alto </v>
      </c>
      <c r="O25" s="172">
        <v>1</v>
      </c>
      <c r="P25" s="185" t="s">
        <v>606</v>
      </c>
      <c r="Q25" s="172" t="str">
        <f>IF(R25="Preventivo","Probabilidad",IF(R25="Detectivo","Probabilidad", IF(R25="Correctivo","Impacto")))</f>
        <v>Probabilidad</v>
      </c>
      <c r="R25" s="172" t="s">
        <v>128</v>
      </c>
      <c r="S25" s="172" t="s">
        <v>129</v>
      </c>
      <c r="T25" s="174">
        <f>VLOOKUP(R25&amp;S25,Hoja1!$Q$4:$R$9,2,0)</f>
        <v>0.45</v>
      </c>
      <c r="U25" s="172" t="s">
        <v>130</v>
      </c>
      <c r="V25" s="172" t="s">
        <v>131</v>
      </c>
      <c r="W25" s="172" t="s">
        <v>132</v>
      </c>
      <c r="X25" s="174">
        <f t="shared" ref="X25:X34" si="2">IF(Q25="Probabilidad",($J$25*T25),IF(Q25="Impacto"," "))</f>
        <v>0.27</v>
      </c>
      <c r="Y25" s="174" t="str">
        <f>IF(Z25&lt;=20%,'Tabla probabilidad'!$B$5,IF(Z25&lt;=40%,'Tabla probabilidad'!$B$6,IF(Z25&lt;=60%,'Tabla probabilidad'!$B$7,IF(Z25&lt;=80%,'Tabla probabilidad'!$B$8,IF(Z25&lt;=100%,'Tabla probabilidad'!$B$9)))))</f>
        <v>Baja</v>
      </c>
      <c r="Z25" s="174">
        <f>IF(R25="Preventivo",(J25-(J25*T25)),IF(R25="Detectivo",(J25-(J25*T25)),IF(R25="Correctivo",(J25))))</f>
        <v>0.32999999999999996</v>
      </c>
      <c r="AA25" s="430" t="str">
        <f>IF(AB25&lt;=20%,'Tabla probabilidad'!$B$5,IF(AB25&lt;=40%,'Tabla probabilidad'!$B$6,IF(AB25&lt;=60%,'Tabla probabilidad'!$B$7,IF(AB25&lt;=80%,'Tabla probabilidad'!$B$8,IF(AB25&lt;=100%,'Tabla probabilidad'!$B$9)))))</f>
        <v>Baja</v>
      </c>
      <c r="AB25" s="430">
        <f>AVERAGE(Z25:Z29)</f>
        <v>0.34999999999999992</v>
      </c>
      <c r="AC25" s="174" t="str">
        <f>IF(AD25&lt;=20%,"Leve",IF(AD25&lt;=40%,"Menor",IF(AD25&lt;=60%,"Moderado",IF(AD25&lt;=80%,"Mayor",IF(AD25&lt;=100%,"Catastrófico")))))</f>
        <v>Mayor</v>
      </c>
      <c r="AD25" s="174">
        <f t="shared" ref="AD25:AD34" si="3">IF(Q25="Probabilidad",(($M$25-0)),IF(Q25="Impacto",($M$25-($M$25*T25))))</f>
        <v>0.8</v>
      </c>
      <c r="AE25" s="430" t="str">
        <f>IF(AF25&lt;=20%,"Leve",IF(AF25&lt;=40%,"Menor",IF(AF25&lt;=60%,"Moderado",IF(AF25&lt;=80%,"Mayor",IF(AF25&lt;=100%,"Catastrófico")))))</f>
        <v>Mayor</v>
      </c>
      <c r="AF25" s="430">
        <f>AVERAGE(AD25:AD29)</f>
        <v>0.80000000000000016</v>
      </c>
      <c r="AG25" s="415" t="str">
        <f>VLOOKUP(AA25&amp;AE25,Hoja1!$B$4:$C$28,2,0)</f>
        <v xml:space="preserve">Alto </v>
      </c>
      <c r="AH25" s="415" t="s">
        <v>148</v>
      </c>
      <c r="AI25" s="423" t="s">
        <v>607</v>
      </c>
      <c r="AJ25" s="423" t="s">
        <v>611</v>
      </c>
      <c r="AK25" s="426">
        <v>44228</v>
      </c>
      <c r="AL25" s="426">
        <v>44286</v>
      </c>
      <c r="AM25" s="427" t="s">
        <v>385</v>
      </c>
      <c r="AN25" s="414" t="s">
        <v>345</v>
      </c>
    </row>
    <row r="26" spans="1:298" ht="84.75" customHeight="1">
      <c r="A26" s="419"/>
      <c r="B26" s="424"/>
      <c r="C26" s="419"/>
      <c r="D26" s="441"/>
      <c r="E26" s="436"/>
      <c r="F26" s="424"/>
      <c r="G26" s="419"/>
      <c r="H26" s="419"/>
      <c r="I26" s="420"/>
      <c r="J26" s="421"/>
      <c r="K26" s="419"/>
      <c r="L26" s="422"/>
      <c r="M26" s="422"/>
      <c r="N26" s="419"/>
      <c r="O26" s="172">
        <v>2</v>
      </c>
      <c r="P26" s="185" t="s">
        <v>607</v>
      </c>
      <c r="Q26" s="172" t="str">
        <f>IF(R26="Preventivo","Probabilidad",IF(R26="Detectivo","Probabilidad", IF(R26="Correctivo","Impacto")))</f>
        <v>Probabilidad</v>
      </c>
      <c r="R26" s="172" t="s">
        <v>128</v>
      </c>
      <c r="S26" s="172" t="s">
        <v>129</v>
      </c>
      <c r="T26" s="174">
        <f>VLOOKUP(R26&amp;S26,Hoja1!$Q$4:$R$9,2,0)</f>
        <v>0.45</v>
      </c>
      <c r="U26" s="172" t="s">
        <v>130</v>
      </c>
      <c r="V26" s="172" t="s">
        <v>131</v>
      </c>
      <c r="W26" s="172" t="s">
        <v>132</v>
      </c>
      <c r="X26" s="174">
        <f t="shared" si="2"/>
        <v>0.27</v>
      </c>
      <c r="Y26" s="174" t="str">
        <f>IF(Z26&lt;=20%,'Tabla probabilidad'!$B$5,IF(Z26&lt;=40%,'Tabla probabilidad'!$B$6,IF(Z26&lt;=60%,'Tabla probabilidad'!$B$7,IF(Z26&lt;=80%,'Tabla probabilidad'!$B$8,IF(Z26&lt;=100%,'Tabla probabilidad'!$B$9)))))</f>
        <v>Baja</v>
      </c>
      <c r="Z26" s="174">
        <f>IF(R26="Preventivo",(J25-(J25*T26)),IF(R26="Detectivo",(J25-(J25*T26)),IF(R26="Correctivo",(J25))))</f>
        <v>0.32999999999999996</v>
      </c>
      <c r="AA26" s="431"/>
      <c r="AB26" s="431"/>
      <c r="AC26" s="174" t="str">
        <f>IF(AD26&lt;=20%,"Leve",IF(AD26&lt;=40%,"Menor",IF(AD26&lt;=60%,"Moderado",IF(AD26&lt;=80%,"Mayor",IF(AD26&lt;=100%,"Catastrófico")))))</f>
        <v>Mayor</v>
      </c>
      <c r="AD26" s="174">
        <f t="shared" si="3"/>
        <v>0.8</v>
      </c>
      <c r="AE26" s="431"/>
      <c r="AF26" s="431"/>
      <c r="AG26" s="416"/>
      <c r="AH26" s="416"/>
      <c r="AI26" s="424"/>
      <c r="AJ26" s="424"/>
      <c r="AK26" s="424"/>
      <c r="AL26" s="424"/>
      <c r="AM26" s="428"/>
      <c r="AN26" s="414"/>
    </row>
    <row r="27" spans="1:298" ht="79.5" customHeight="1" thickBot="1">
      <c r="A27" s="419"/>
      <c r="B27" s="424"/>
      <c r="C27" s="419"/>
      <c r="D27" s="441"/>
      <c r="E27" s="436"/>
      <c r="F27" s="424"/>
      <c r="G27" s="419"/>
      <c r="H27" s="419"/>
      <c r="I27" s="420"/>
      <c r="J27" s="421"/>
      <c r="K27" s="419"/>
      <c r="L27" s="422"/>
      <c r="M27" s="422"/>
      <c r="N27" s="419"/>
      <c r="O27" s="172">
        <v>3</v>
      </c>
      <c r="P27" s="338" t="s">
        <v>608</v>
      </c>
      <c r="Q27" s="172" t="str">
        <f>IF(R27="Preventivo","Probabilidad",IF(R27="Detectivo","Probabilidad", IF(R27="Correctivo","Impacto")))</f>
        <v>Probabilidad</v>
      </c>
      <c r="R27" s="172" t="s">
        <v>144</v>
      </c>
      <c r="S27" s="172" t="s">
        <v>129</v>
      </c>
      <c r="T27" s="174">
        <f>VLOOKUP(R27&amp;S27,Hoja1!$Q$4:$R$9,2,0)</f>
        <v>0.35</v>
      </c>
      <c r="U27" s="172" t="s">
        <v>130</v>
      </c>
      <c r="V27" s="172" t="s">
        <v>131</v>
      </c>
      <c r="W27" s="172" t="s">
        <v>132</v>
      </c>
      <c r="X27" s="174">
        <f t="shared" si="2"/>
        <v>0.21</v>
      </c>
      <c r="Y27" s="174" t="str">
        <f>IF(Z27&lt;=20%,'Tabla probabilidad'!$B$5,IF(Z27&lt;=40%,'Tabla probabilidad'!$B$6,IF(Z27&lt;=60%,'Tabla probabilidad'!$B$7,IF(Z27&lt;=80%,'Tabla probabilidad'!$B$8,IF(Z27&lt;=100%,'Tabla probabilidad'!$B$9)))))</f>
        <v>Baja</v>
      </c>
      <c r="Z27" s="174">
        <f>IF(R27="Preventivo",(J25-(J25*T27)),IF(R27="Detectivo",(J25-(J25*T27)),IF(R27="Correctivo",(J25))))</f>
        <v>0.39</v>
      </c>
      <c r="AA27" s="431"/>
      <c r="AB27" s="431"/>
      <c r="AC27" s="174" t="str">
        <f>IF(AD27&lt;=20%,"Leve",IF(AD27&lt;=40%,"Menor",IF(AD27&lt;=60%,"Moderado",IF(AD27&lt;=80%,"Mayor",IF(AD27&lt;=100%,"Catastrófico")))))</f>
        <v>Mayor</v>
      </c>
      <c r="AD27" s="174">
        <f t="shared" si="3"/>
        <v>0.8</v>
      </c>
      <c r="AE27" s="431"/>
      <c r="AF27" s="431"/>
      <c r="AG27" s="416"/>
      <c r="AH27" s="416"/>
      <c r="AI27" s="424"/>
      <c r="AJ27" s="424"/>
      <c r="AK27" s="424"/>
      <c r="AL27" s="424"/>
      <c r="AM27" s="428"/>
      <c r="AN27" s="414"/>
    </row>
    <row r="28" spans="1:298" ht="84.75" customHeight="1">
      <c r="A28" s="419"/>
      <c r="B28" s="424"/>
      <c r="C28" s="419"/>
      <c r="D28" s="441"/>
      <c r="E28" s="436"/>
      <c r="F28" s="424"/>
      <c r="G28" s="419"/>
      <c r="H28" s="419"/>
      <c r="I28" s="420"/>
      <c r="J28" s="421"/>
      <c r="K28" s="419"/>
      <c r="L28" s="422"/>
      <c r="M28" s="422"/>
      <c r="N28" s="419"/>
      <c r="O28" s="172">
        <v>4</v>
      </c>
      <c r="P28" s="337" t="s">
        <v>609</v>
      </c>
      <c r="Q28" s="172"/>
      <c r="R28" s="172"/>
      <c r="S28" s="172"/>
      <c r="T28" s="174"/>
      <c r="U28" s="172"/>
      <c r="V28" s="172"/>
      <c r="W28" s="172"/>
      <c r="X28" s="174" t="b">
        <f t="shared" si="2"/>
        <v>0</v>
      </c>
      <c r="Y28" s="174" t="b">
        <f>IF(Z28&lt;=20%,'Tabla probabilidad'!$B$5,IF(Z28&lt;=40%,'Tabla probabilidad'!$B$6,IF(Z28&lt;=60%,'Tabla probabilidad'!$B$7,IF(Z28&lt;=80%,'Tabla probabilidad'!$B$8,IF(Z28&lt;=100%,'Tabla probabilidad'!$B$9)))))</f>
        <v>0</v>
      </c>
      <c r="Z28" s="174" t="b">
        <f>IF(R28="Preventivo",(J25-(J25*T28)),IF(R28="Detectivo",(J25-(J25*T28)),IF(R28="Correctivo",(J25))))</f>
        <v>0</v>
      </c>
      <c r="AA28" s="431"/>
      <c r="AB28" s="431"/>
      <c r="AC28" s="174" t="b">
        <f>IF(AD28&lt;=20%,"Leve",IF(AD28&lt;=40%,"Menor",IF(AD28&lt;=60%,"Moderado",IF(AD28&lt;=80%,"Mayor",IF(AD28&lt;=100%,"Catastrófico")))))</f>
        <v>0</v>
      </c>
      <c r="AD28" s="174" t="b">
        <f t="shared" si="3"/>
        <v>0</v>
      </c>
      <c r="AE28" s="431"/>
      <c r="AF28" s="431"/>
      <c r="AG28" s="416"/>
      <c r="AH28" s="416"/>
      <c r="AI28" s="424"/>
      <c r="AJ28" s="424"/>
      <c r="AK28" s="424"/>
      <c r="AL28" s="424"/>
      <c r="AM28" s="428"/>
      <c r="AN28" s="414"/>
    </row>
    <row r="29" spans="1:298" ht="99.75" customHeight="1">
      <c r="A29" s="419"/>
      <c r="B29" s="425"/>
      <c r="C29" s="419"/>
      <c r="D29" s="442"/>
      <c r="E29" s="437"/>
      <c r="F29" s="425"/>
      <c r="G29" s="419"/>
      <c r="H29" s="419"/>
      <c r="I29" s="420"/>
      <c r="J29" s="421"/>
      <c r="K29" s="419"/>
      <c r="L29" s="422"/>
      <c r="M29" s="422"/>
      <c r="N29" s="419"/>
      <c r="O29" s="172">
        <v>5</v>
      </c>
      <c r="P29" s="186" t="s">
        <v>610</v>
      </c>
      <c r="Q29" s="172"/>
      <c r="R29" s="172"/>
      <c r="S29" s="172"/>
      <c r="T29" s="174"/>
      <c r="U29" s="172"/>
      <c r="V29" s="172"/>
      <c r="W29" s="172"/>
      <c r="X29" s="174" t="b">
        <f t="shared" si="2"/>
        <v>0</v>
      </c>
      <c r="Y29" s="174" t="b">
        <f>IF(Z29&lt;=20%,'Tabla probabilidad'!$B$5,IF(Z29&lt;=40%,'Tabla probabilidad'!$B$6,IF(Z29&lt;=60%,'Tabla probabilidad'!$B$7,IF(Z29&lt;=80%,'Tabla probabilidad'!$B$8,IF(Z29&lt;=100%,'Tabla probabilidad'!$B$9)))))</f>
        <v>0</v>
      </c>
      <c r="Z29" s="174" t="b">
        <f>IF(R29="Preventivo",(J25-(J25*T29)),IF(R29="Detectivo",(J25-(J25*T29)),IF(R29="Correctivo",(J25))))</f>
        <v>0</v>
      </c>
      <c r="AA29" s="432"/>
      <c r="AB29" s="432"/>
      <c r="AC29" s="174" t="b">
        <f>IF(AD29&lt;=20%,"Leve",IF(AD29&lt;=40%,"Menor",IF(AD29&lt;=60%,"Moderado",IF(AD29&lt;=80%,"Mayor",IF(AD29&lt;=100%,"Catastrófico")))))</f>
        <v>0</v>
      </c>
      <c r="AD29" s="174" t="b">
        <f t="shared" si="3"/>
        <v>0</v>
      </c>
      <c r="AE29" s="432"/>
      <c r="AF29" s="432"/>
      <c r="AG29" s="433"/>
      <c r="AH29" s="416"/>
      <c r="AI29" s="425"/>
      <c r="AJ29" s="425"/>
      <c r="AK29" s="425"/>
      <c r="AL29" s="425"/>
      <c r="AM29" s="429"/>
      <c r="AN29" s="414"/>
    </row>
    <row r="30" spans="1:298" s="28" customFormat="1" ht="48" customHeight="1">
      <c r="A30" s="419">
        <v>5</v>
      </c>
      <c r="B30" s="415" t="s">
        <v>149</v>
      </c>
      <c r="C30" s="419" t="s">
        <v>125</v>
      </c>
      <c r="D30" s="434" t="s">
        <v>613</v>
      </c>
      <c r="E30" s="419" t="s">
        <v>150</v>
      </c>
      <c r="F30" s="419" t="s">
        <v>151</v>
      </c>
      <c r="G30" s="419" t="s">
        <v>152</v>
      </c>
      <c r="H30" s="419">
        <v>100</v>
      </c>
      <c r="I30" s="420" t="str">
        <f>IF(H30&lt;=2,'[3]Tabla probabilidad'!$B$5,IF(H30&lt;=24,'[3]Tabla probabilidad'!$B$6,IF(H30&lt;=500,'[3]Tabla probabilidad'!$B$7,IF(H30&lt;=5000,'[3]Tabla probabilidad'!$B$8,IF(H30&gt;5000,'[3]Tabla probabilidad'!$B$9)))))</f>
        <v>Media</v>
      </c>
      <c r="J30" s="421">
        <f>IF(H30&lt;=2,'[3]Tabla probabilidad'!$D$5,IF(H30&lt;=24,'[3]Tabla probabilidad'!$D$6,IF(H30&lt;=500,'[3]Tabla probabilidad'!$D$7,IF(H30&lt;=5000,'[3]Tabla probabilidad'!$D$8,IF(H30&gt;5000,'[3]Tabla probabilidad'!$D$9)))))</f>
        <v>0.6</v>
      </c>
      <c r="K30" s="419" t="s">
        <v>153</v>
      </c>
      <c r="L30" s="4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9" t="str">
        <f>VLOOKUP((I30&amp;L30),[3]Hoja1!$B$4:$C$28,2,0)</f>
        <v>Moderado</v>
      </c>
      <c r="O30" s="172">
        <v>1</v>
      </c>
      <c r="P30" s="185" t="s">
        <v>154</v>
      </c>
      <c r="Q30" s="172" t="str">
        <f t="shared" ref="Q30:Q34" si="4">IF(R30="Preventivo","Probabilidad",IF(R30="Detectivo","Probabilidad", IF(R30="Correctivo","Impacto")))</f>
        <v>Probabilidad</v>
      </c>
      <c r="R30" s="172" t="s">
        <v>128</v>
      </c>
      <c r="S30" s="172" t="s">
        <v>129</v>
      </c>
      <c r="T30" s="174">
        <f>VLOOKUP(R30&amp;S30,[3]Hoja1!$Q$4:$R$9,2,0)</f>
        <v>0.45</v>
      </c>
      <c r="U30" s="172" t="s">
        <v>130</v>
      </c>
      <c r="V30" s="172" t="s">
        <v>131</v>
      </c>
      <c r="W30" s="172" t="s">
        <v>132</v>
      </c>
      <c r="X30" s="174">
        <f t="shared" si="2"/>
        <v>0.27</v>
      </c>
      <c r="Y30" s="174" t="str">
        <f>IF(Z30&lt;=20%,'[3]Tabla probabilidad'!$B$5,IF(Z30&lt;=40%,'[3]Tabla probabilidad'!$B$6,IF(Z30&lt;=60%,'[3]Tabla probabilidad'!$B$7,IF(Z30&lt;=80%,'[3]Tabla probabilidad'!$B$8,IF(Z30&lt;=100%,'[3]Tabla probabilidad'!$B$9)))))</f>
        <v>Baja</v>
      </c>
      <c r="Z30" s="174">
        <f>IF(R30="Preventivo",(J30-(J30*T30)),IF(R30="Detectivo",(J30-(J30*T30)),IF(R30="Correctivo",(J30))))</f>
        <v>0.32999999999999996</v>
      </c>
      <c r="AA30" s="430" t="str">
        <f>IF(AB30&lt;=20%,'[3]Tabla probabilidad'!$B$5,IF(AB30&lt;=40%,'[3]Tabla probabilidad'!$B$6,IF(AB30&lt;=60%,'[3]Tabla probabilidad'!$B$7,IF(AB30&lt;=80%,'[3]Tabla probabilidad'!$B$8,IF(AB30&lt;=100%,'[3]Tabla probabilidad'!$B$9)))))</f>
        <v>Baja</v>
      </c>
      <c r="AB30" s="430">
        <f>AVERAGE(Z30:Z34)</f>
        <v>0.32999999999999996</v>
      </c>
      <c r="AC30" s="174" t="str">
        <f t="shared" ref="AC30:AC34" si="5">IF(AD30&lt;=20%,"Leve",IF(AD30&lt;=40%,"Menor",IF(AD30&lt;=60%,"Moderado",IF(AD30&lt;=80%,"Mayor",IF(AD30&lt;=100%,"Catastrófico")))))</f>
        <v>Mayor</v>
      </c>
      <c r="AD30" s="174">
        <f t="shared" si="3"/>
        <v>0.8</v>
      </c>
      <c r="AE30" s="430" t="str">
        <f>IF(AF30&lt;=20%,"Leve",IF(AF30&lt;=40%,"Menor",IF(AF30&lt;=60%,"Moderado",IF(AF30&lt;=80%,"Mayor",IF(AF30&lt;=100%,"Catastrófico")))))</f>
        <v>Mayor</v>
      </c>
      <c r="AF30" s="430">
        <f>AVERAGE(AD30:AD34)</f>
        <v>0.8</v>
      </c>
      <c r="AG30" s="415" t="str">
        <f>VLOOKUP(AA30&amp;AE30,[3]Hoja1!$B$4:$C$28,2,0)</f>
        <v xml:space="preserve">Alto </v>
      </c>
      <c r="AH30" s="415" t="s">
        <v>148</v>
      </c>
      <c r="AI30" s="415"/>
      <c r="AJ30" s="415"/>
      <c r="AK30" s="415"/>
      <c r="AL30" s="415"/>
      <c r="AM30" s="417"/>
      <c r="AN30" s="419"/>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5.5" customHeight="1">
      <c r="A31" s="419"/>
      <c r="B31" s="416"/>
      <c r="C31" s="419"/>
      <c r="D31" s="434"/>
      <c r="E31" s="419"/>
      <c r="F31" s="419"/>
      <c r="G31" s="419"/>
      <c r="H31" s="419"/>
      <c r="I31" s="420"/>
      <c r="J31" s="421"/>
      <c r="K31" s="419"/>
      <c r="L31" s="422"/>
      <c r="M31" s="422"/>
      <c r="N31" s="419"/>
      <c r="O31" s="172">
        <v>2</v>
      </c>
      <c r="P31" s="185" t="s">
        <v>155</v>
      </c>
      <c r="Q31" s="172" t="str">
        <f t="shared" si="4"/>
        <v>Probabilidad</v>
      </c>
      <c r="R31" s="172" t="s">
        <v>128</v>
      </c>
      <c r="S31" s="172" t="s">
        <v>129</v>
      </c>
      <c r="T31" s="174">
        <f>VLOOKUP(R31&amp;S31,[3]Hoja1!$Q$4:$R$9,2,0)</f>
        <v>0.45</v>
      </c>
      <c r="U31" s="172" t="s">
        <v>130</v>
      </c>
      <c r="V31" s="172" t="s">
        <v>131</v>
      </c>
      <c r="W31" s="172" t="s">
        <v>132</v>
      </c>
      <c r="X31" s="174">
        <f t="shared" si="2"/>
        <v>0.27</v>
      </c>
      <c r="Y31" s="174" t="str">
        <f>IF(Z31&lt;=20%,'[3]Tabla probabilidad'!$B$5,IF(Z31&lt;=40%,'[3]Tabla probabilidad'!$B$6,IF(Z31&lt;=60%,'[3]Tabla probabilidad'!$B$7,IF(Z31&lt;=80%,'[3]Tabla probabilidad'!$B$8,IF(Z31&lt;=100%,'[3]Tabla probabilidad'!$B$9)))))</f>
        <v>Baja</v>
      </c>
      <c r="Z31" s="174">
        <f>IF(R31="Preventivo",(J30-(J30*T31)),IF(R31="Detectivo",(J30-(J30*T31)),IF(R31="Correctivo",(J30))))</f>
        <v>0.32999999999999996</v>
      </c>
      <c r="AA31" s="431"/>
      <c r="AB31" s="431"/>
      <c r="AC31" s="174" t="str">
        <f t="shared" si="5"/>
        <v>Mayor</v>
      </c>
      <c r="AD31" s="174">
        <f t="shared" si="3"/>
        <v>0.8</v>
      </c>
      <c r="AE31" s="431"/>
      <c r="AF31" s="431"/>
      <c r="AG31" s="416"/>
      <c r="AH31" s="416"/>
      <c r="AI31" s="416"/>
      <c r="AJ31" s="416"/>
      <c r="AK31" s="416"/>
      <c r="AL31" s="416"/>
      <c r="AM31" s="418"/>
      <c r="AN31" s="419"/>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42" customHeight="1">
      <c r="A32" s="419"/>
      <c r="B32" s="416"/>
      <c r="C32" s="419"/>
      <c r="D32" s="434"/>
      <c r="E32" s="419"/>
      <c r="F32" s="419"/>
      <c r="G32" s="419"/>
      <c r="H32" s="419"/>
      <c r="I32" s="420"/>
      <c r="J32" s="421"/>
      <c r="K32" s="419"/>
      <c r="L32" s="422"/>
      <c r="M32" s="422"/>
      <c r="N32" s="419"/>
      <c r="O32" s="172">
        <v>3</v>
      </c>
      <c r="P32" s="185" t="s">
        <v>614</v>
      </c>
      <c r="Q32" s="172" t="str">
        <f t="shared" si="4"/>
        <v>Probabilidad</v>
      </c>
      <c r="R32" s="172" t="s">
        <v>128</v>
      </c>
      <c r="S32" s="172" t="s">
        <v>129</v>
      </c>
      <c r="T32" s="174">
        <f>VLOOKUP(R32&amp;S32,[3]Hoja1!$Q$4:$R$9,2,0)</f>
        <v>0.45</v>
      </c>
      <c r="U32" s="172" t="s">
        <v>130</v>
      </c>
      <c r="V32" s="172" t="s">
        <v>131</v>
      </c>
      <c r="W32" s="172" t="s">
        <v>132</v>
      </c>
      <c r="X32" s="174">
        <f t="shared" si="2"/>
        <v>0.27</v>
      </c>
      <c r="Y32" s="174" t="str">
        <f>IF(Z32&lt;=20%,'[3]Tabla probabilidad'!$B$5,IF(Z32&lt;=40%,'[3]Tabla probabilidad'!$B$6,IF(Z32&lt;=60%,'[3]Tabla probabilidad'!$B$7,IF(Z32&lt;=80%,'[3]Tabla probabilidad'!$B$8,IF(Z32&lt;=100%,'[3]Tabla probabilidad'!$B$9)))))</f>
        <v>Baja</v>
      </c>
      <c r="Z32" s="174">
        <f>IF(R32="Preventivo",(J30-(J30*T32)),IF(R32="Detectivo",(J30-(J30*T32)),IF(R32="Correctivo",(J30))))</f>
        <v>0.32999999999999996</v>
      </c>
      <c r="AA32" s="431"/>
      <c r="AB32" s="431"/>
      <c r="AC32" s="174" t="str">
        <f t="shared" si="5"/>
        <v>Mayor</v>
      </c>
      <c r="AD32" s="174">
        <f t="shared" si="3"/>
        <v>0.8</v>
      </c>
      <c r="AE32" s="431"/>
      <c r="AF32" s="431"/>
      <c r="AG32" s="416"/>
      <c r="AH32" s="416"/>
      <c r="AI32" s="416"/>
      <c r="AJ32" s="416"/>
      <c r="AK32" s="416"/>
      <c r="AL32" s="416"/>
      <c r="AM32" s="418"/>
      <c r="AN32" s="419"/>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96.75" customHeight="1">
      <c r="A33" s="419"/>
      <c r="B33" s="416"/>
      <c r="C33" s="419"/>
      <c r="D33" s="434"/>
      <c r="E33" s="419"/>
      <c r="F33" s="419"/>
      <c r="G33" s="419"/>
      <c r="H33" s="419"/>
      <c r="I33" s="420"/>
      <c r="J33" s="421"/>
      <c r="K33" s="419"/>
      <c r="L33" s="422"/>
      <c r="M33" s="422"/>
      <c r="N33" s="419"/>
      <c r="O33" s="172">
        <v>4</v>
      </c>
      <c r="P33" s="185" t="s">
        <v>156</v>
      </c>
      <c r="Q33" s="172" t="str">
        <f t="shared" si="4"/>
        <v>Probabilidad</v>
      </c>
      <c r="R33" s="172" t="s">
        <v>128</v>
      </c>
      <c r="S33" s="172" t="s">
        <v>129</v>
      </c>
      <c r="T33" s="174">
        <f>VLOOKUP(R33&amp;S33,[3]Hoja1!$Q$4:$R$9,2,0)</f>
        <v>0.45</v>
      </c>
      <c r="U33" s="172" t="s">
        <v>130</v>
      </c>
      <c r="V33" s="172" t="s">
        <v>131</v>
      </c>
      <c r="W33" s="172" t="s">
        <v>132</v>
      </c>
      <c r="X33" s="174">
        <f t="shared" si="2"/>
        <v>0.27</v>
      </c>
      <c r="Y33" s="174" t="str">
        <f>IF(Z33&lt;=20%,'[3]Tabla probabilidad'!$B$5,IF(Z33&lt;=40%,'[3]Tabla probabilidad'!$B$6,IF(Z33&lt;=60%,'[3]Tabla probabilidad'!$B$7,IF(Z33&lt;=80%,'[3]Tabla probabilidad'!$B$8,IF(Z33&lt;=100%,'[3]Tabla probabilidad'!$B$9)))))</f>
        <v>Baja</v>
      </c>
      <c r="Z33" s="174">
        <f>IF(R33="Preventivo",(J30-(J30*T33)),IF(R33="Detectivo",(J30-(J30*T33)),IF(R33="Correctivo",(J30))))</f>
        <v>0.32999999999999996</v>
      </c>
      <c r="AA33" s="431"/>
      <c r="AB33" s="431"/>
      <c r="AC33" s="174" t="str">
        <f t="shared" si="5"/>
        <v>Mayor</v>
      </c>
      <c r="AD33" s="174">
        <f t="shared" si="3"/>
        <v>0.8</v>
      </c>
      <c r="AE33" s="431"/>
      <c r="AF33" s="431"/>
      <c r="AG33" s="416"/>
      <c r="AH33" s="416"/>
      <c r="AI33" s="416"/>
      <c r="AJ33" s="416"/>
      <c r="AK33" s="416"/>
      <c r="AL33" s="416"/>
      <c r="AM33" s="418"/>
      <c r="AN33" s="419"/>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104.25" customHeight="1">
      <c r="A34" s="415"/>
      <c r="B34" s="433"/>
      <c r="C34" s="419"/>
      <c r="D34" s="434"/>
      <c r="E34" s="419"/>
      <c r="F34" s="419"/>
      <c r="G34" s="419"/>
      <c r="H34" s="419"/>
      <c r="I34" s="420"/>
      <c r="J34" s="421"/>
      <c r="K34" s="419"/>
      <c r="L34" s="422"/>
      <c r="M34" s="422"/>
      <c r="N34" s="415"/>
      <c r="O34" s="171">
        <v>5</v>
      </c>
      <c r="P34" s="185" t="s">
        <v>615</v>
      </c>
      <c r="Q34" s="171" t="str">
        <f t="shared" si="4"/>
        <v>Probabilidad</v>
      </c>
      <c r="R34" s="171" t="s">
        <v>128</v>
      </c>
      <c r="S34" s="171" t="s">
        <v>129</v>
      </c>
      <c r="T34" s="173">
        <f>VLOOKUP(R34&amp;S34,[3]Hoja1!$Q$4:$R$9,2,0)</f>
        <v>0.45</v>
      </c>
      <c r="U34" s="171" t="s">
        <v>130</v>
      </c>
      <c r="V34" s="171" t="s">
        <v>131</v>
      </c>
      <c r="W34" s="171" t="s">
        <v>132</v>
      </c>
      <c r="X34" s="173">
        <f t="shared" si="2"/>
        <v>0.27</v>
      </c>
      <c r="Y34" s="173" t="str">
        <f>IF(Z34&lt;=20%,'[3]Tabla probabilidad'!$B$5,IF(Z34&lt;=40%,'[3]Tabla probabilidad'!$B$6,IF(Z34&lt;=60%,'[3]Tabla probabilidad'!$B$7,IF(Z34&lt;=80%,'[3]Tabla probabilidad'!$B$8,IF(Z34&lt;=100%,'[3]Tabla probabilidad'!$B$9)))))</f>
        <v>Baja</v>
      </c>
      <c r="Z34" s="173">
        <f>IF(R34="Preventivo",(J30-(J30*T34)),IF(R34="Detectivo",(J30-(J30*T34)),IF(R34="Correctivo",(J30))))</f>
        <v>0.32999999999999996</v>
      </c>
      <c r="AA34" s="432"/>
      <c r="AB34" s="431"/>
      <c r="AC34" s="173" t="str">
        <f t="shared" si="5"/>
        <v>Mayor</v>
      </c>
      <c r="AD34" s="173">
        <f t="shared" si="3"/>
        <v>0.8</v>
      </c>
      <c r="AE34" s="431"/>
      <c r="AF34" s="431"/>
      <c r="AG34" s="416"/>
      <c r="AH34" s="416"/>
      <c r="AI34" s="416"/>
      <c r="AJ34" s="416"/>
      <c r="AK34" s="416"/>
      <c r="AL34" s="416"/>
      <c r="AM34" s="418"/>
      <c r="AN34" s="41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sheetData>
  <mergeCells count="176">
    <mergeCell ref="AB15:AB19"/>
    <mergeCell ref="AB25:AB29"/>
    <mergeCell ref="AE25:AE29"/>
    <mergeCell ref="AF25:AF29"/>
    <mergeCell ref="AG25:AG29"/>
    <mergeCell ref="A15:A19"/>
    <mergeCell ref="C15:C19"/>
    <mergeCell ref="D15:D19"/>
    <mergeCell ref="E15:E19"/>
    <mergeCell ref="F15:F19"/>
    <mergeCell ref="B15:B19"/>
    <mergeCell ref="G20:G24"/>
    <mergeCell ref="H20:H24"/>
    <mergeCell ref="I20:I24"/>
    <mergeCell ref="J20:J24"/>
    <mergeCell ref="A20:A24"/>
    <mergeCell ref="C20:C24"/>
    <mergeCell ref="D20:D24"/>
    <mergeCell ref="E20:E24"/>
    <mergeCell ref="F20:F24"/>
    <mergeCell ref="B20:B24"/>
    <mergeCell ref="A25:A29"/>
    <mergeCell ref="D25:D29"/>
    <mergeCell ref="E25:E2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N15:AN19"/>
    <mergeCell ref="AE15:AE19"/>
    <mergeCell ref="AF15:AF19"/>
    <mergeCell ref="AG15:AG19"/>
    <mergeCell ref="AH15:AH19"/>
    <mergeCell ref="AI15:AI19"/>
    <mergeCell ref="AJ15:AJ19"/>
    <mergeCell ref="AK15:AK19"/>
    <mergeCell ref="AL15:AL19"/>
    <mergeCell ref="AG30:AG34"/>
    <mergeCell ref="AN20:AN24"/>
    <mergeCell ref="AG20:AG24"/>
    <mergeCell ref="K20:K24"/>
    <mergeCell ref="L20:L24"/>
    <mergeCell ref="M20:M24"/>
    <mergeCell ref="N20:N24"/>
    <mergeCell ref="AA20:AA24"/>
    <mergeCell ref="AB20:AB24"/>
    <mergeCell ref="AE20:AE24"/>
    <mergeCell ref="AF20:AF24"/>
    <mergeCell ref="AH20:AH24"/>
    <mergeCell ref="AI20:AI24"/>
    <mergeCell ref="AJ20:AJ24"/>
    <mergeCell ref="AK20:AK24"/>
    <mergeCell ref="AL20:AL24"/>
    <mergeCell ref="AM20:AM24"/>
    <mergeCell ref="B25:B29"/>
    <mergeCell ref="B30:B34"/>
    <mergeCell ref="E30:E34"/>
    <mergeCell ref="F30:F34"/>
    <mergeCell ref="G30:G34"/>
    <mergeCell ref="AE30:AE34"/>
    <mergeCell ref="A30:A34"/>
    <mergeCell ref="C30:C34"/>
    <mergeCell ref="D30:D34"/>
    <mergeCell ref="H30:H34"/>
    <mergeCell ref="I25:I29"/>
    <mergeCell ref="C25:C29"/>
    <mergeCell ref="J25:J29"/>
    <mergeCell ref="K30:K34"/>
    <mergeCell ref="L30:L34"/>
    <mergeCell ref="M30:M34"/>
    <mergeCell ref="N30:N34"/>
    <mergeCell ref="AA30:AA34"/>
    <mergeCell ref="AB30:AB34"/>
    <mergeCell ref="F25:F29"/>
    <mergeCell ref="AN25:AN29"/>
    <mergeCell ref="AL30:AL34"/>
    <mergeCell ref="AM30:AM34"/>
    <mergeCell ref="AN30:AN34"/>
    <mergeCell ref="I30:I34"/>
    <mergeCell ref="J30:J34"/>
    <mergeCell ref="G25:G29"/>
    <mergeCell ref="H25:H29"/>
    <mergeCell ref="K25:K29"/>
    <mergeCell ref="L25:L29"/>
    <mergeCell ref="M25:M29"/>
    <mergeCell ref="AH25:AH29"/>
    <mergeCell ref="AI25:AI29"/>
    <mergeCell ref="AJ25:AJ29"/>
    <mergeCell ref="AK25:AK29"/>
    <mergeCell ref="AL25:AL29"/>
    <mergeCell ref="AM25:AM29"/>
    <mergeCell ref="N25:N29"/>
    <mergeCell ref="AA25:AA29"/>
    <mergeCell ref="AH30:AH34"/>
    <mergeCell ref="AI30:AI34"/>
    <mergeCell ref="AJ30:AJ34"/>
    <mergeCell ref="AK30:AK34"/>
    <mergeCell ref="AF30:AF34"/>
  </mergeCells>
  <conditionalFormatting sqref="I10">
    <cfRule type="containsText" dxfId="1252" priority="767" operator="containsText" text="Muy Baja">
      <formula>NOT(ISERROR(SEARCH("Muy Baja",I10)))</formula>
    </cfRule>
    <cfRule type="containsText" dxfId="1251" priority="768" operator="containsText" text="Baja">
      <formula>NOT(ISERROR(SEARCH("Baja",I10)))</formula>
    </cfRule>
    <cfRule type="containsText" dxfId="1250" priority="892" operator="containsText" text="Muy Alta">
      <formula>NOT(ISERROR(SEARCH("Muy Alta",I10)))</formula>
    </cfRule>
    <cfRule type="containsText" dxfId="1249" priority="893" operator="containsText" text="Alta">
      <formula>NOT(ISERROR(SEARCH("Alta",I10)))</formula>
    </cfRule>
    <cfRule type="containsText" dxfId="1248" priority="894" operator="containsText" text="Media">
      <formula>NOT(ISERROR(SEARCH("Media",I10)))</formula>
    </cfRule>
    <cfRule type="containsText" dxfId="1247" priority="895" operator="containsText" text="Media">
      <formula>NOT(ISERROR(SEARCH("Media",I10)))</formula>
    </cfRule>
    <cfRule type="containsText" dxfId="1246" priority="896" operator="containsText" text="Media">
      <formula>NOT(ISERROR(SEARCH("Media",I10)))</formula>
    </cfRule>
    <cfRule type="containsText" dxfId="1245" priority="899" operator="containsText" text="Muy Baja">
      <formula>NOT(ISERROR(SEARCH("Muy Baja",I10)))</formula>
    </cfRule>
    <cfRule type="containsText" dxfId="1244" priority="900" operator="containsText" text="Baja">
      <formula>NOT(ISERROR(SEARCH("Baja",I10)))</formula>
    </cfRule>
    <cfRule type="containsText" dxfId="1243" priority="901" operator="containsText" text="Muy Baja">
      <formula>NOT(ISERROR(SEARCH("Muy Baja",I10)))</formula>
    </cfRule>
    <cfRule type="containsText" dxfId="1242" priority="902" operator="containsText" text="Muy Baja">
      <formula>NOT(ISERROR(SEARCH("Muy Baja",I10)))</formula>
    </cfRule>
    <cfRule type="containsText" dxfId="1241" priority="903" operator="containsText" text="Muy Baja">
      <formula>NOT(ISERROR(SEARCH("Muy Baja",I10)))</formula>
    </cfRule>
    <cfRule type="containsText" dxfId="1240" priority="904" operator="containsText" text="Muy Baja'Tabla probabilidad'!">
      <formula>NOT(ISERROR(SEARCH("Muy Baja'Tabla probabilidad'!",I10)))</formula>
    </cfRule>
    <cfRule type="containsText" dxfId="1239" priority="905" operator="containsText" text="Muy bajo">
      <formula>NOT(ISERROR(SEARCH("Muy bajo",I10)))</formula>
    </cfRule>
    <cfRule type="containsText" dxfId="1238" priority="914" operator="containsText" text="Alta">
      <formula>NOT(ISERROR(SEARCH("Alta",I10)))</formula>
    </cfRule>
    <cfRule type="containsText" dxfId="1237" priority="915" operator="containsText" text="Media">
      <formula>NOT(ISERROR(SEARCH("Media",I10)))</formula>
    </cfRule>
    <cfRule type="containsText" dxfId="1236" priority="916" operator="containsText" text="Baja">
      <formula>NOT(ISERROR(SEARCH("Baja",I10)))</formula>
    </cfRule>
    <cfRule type="containsText" dxfId="1235" priority="917" operator="containsText" text="Muy baja">
      <formula>NOT(ISERROR(SEARCH("Muy baja",I10)))</formula>
    </cfRule>
    <cfRule type="cellIs" dxfId="1234" priority="920" operator="between">
      <formula>1</formula>
      <formula>2</formula>
    </cfRule>
    <cfRule type="cellIs" dxfId="1233" priority="921" operator="between">
      <formula>0</formula>
      <formula>2</formula>
    </cfRule>
  </conditionalFormatting>
  <conditionalFormatting sqref="I10">
    <cfRule type="containsText" dxfId="1232" priority="770" operator="containsText" text="Muy Alta">
      <formula>NOT(ISERROR(SEARCH("Muy Alta",I10)))</formula>
    </cfRule>
  </conditionalFormatting>
  <conditionalFormatting sqref="L10 L15 L20 L25">
    <cfRule type="containsText" dxfId="1231" priority="761" operator="containsText" text="Catastrófico">
      <formula>NOT(ISERROR(SEARCH("Catastrófico",L10)))</formula>
    </cfRule>
    <cfRule type="containsText" dxfId="1230" priority="762" operator="containsText" text="Mayor">
      <formula>NOT(ISERROR(SEARCH("Mayor",L10)))</formula>
    </cfRule>
    <cfRule type="containsText" dxfId="1229" priority="763" operator="containsText" text="Alta">
      <formula>NOT(ISERROR(SEARCH("Alta",L10)))</formula>
    </cfRule>
    <cfRule type="containsText" dxfId="1228" priority="764" operator="containsText" text="Moderado">
      <formula>NOT(ISERROR(SEARCH("Moderado",L10)))</formula>
    </cfRule>
    <cfRule type="containsText" dxfId="1227" priority="765" operator="containsText" text="Menor">
      <formula>NOT(ISERROR(SEARCH("Menor",L10)))</formula>
    </cfRule>
    <cfRule type="containsText" dxfId="1226" priority="766" operator="containsText" text="Leve">
      <formula>NOT(ISERROR(SEARCH("Leve",L10)))</formula>
    </cfRule>
  </conditionalFormatting>
  <conditionalFormatting sqref="N10 N15 N20">
    <cfRule type="containsText" dxfId="1225" priority="756" operator="containsText" text="Extremo">
      <formula>NOT(ISERROR(SEARCH("Extremo",N10)))</formula>
    </cfRule>
    <cfRule type="containsText" dxfId="1224" priority="757" operator="containsText" text="Alto">
      <formula>NOT(ISERROR(SEARCH("Alto",N10)))</formula>
    </cfRule>
    <cfRule type="containsText" dxfId="1223" priority="758" operator="containsText" text="Bajo">
      <formula>NOT(ISERROR(SEARCH("Bajo",N10)))</formula>
    </cfRule>
    <cfRule type="containsText" dxfId="1222" priority="759" operator="containsText" text="Moderado">
      <formula>NOT(ISERROR(SEARCH("Moderado",N10)))</formula>
    </cfRule>
    <cfRule type="containsText" dxfId="1221" priority="760" operator="containsText" text="Extremo">
      <formula>NOT(ISERROR(SEARCH("Extremo",N10)))</formula>
    </cfRule>
  </conditionalFormatting>
  <conditionalFormatting sqref="M10 M15 M20 M25">
    <cfRule type="containsText" dxfId="1220" priority="750" operator="containsText" text="Catastrófico">
      <formula>NOT(ISERROR(SEARCH("Catastrófico",M10)))</formula>
    </cfRule>
    <cfRule type="containsText" dxfId="1219" priority="751" operator="containsText" text="Mayor">
      <formula>NOT(ISERROR(SEARCH("Mayor",M10)))</formula>
    </cfRule>
    <cfRule type="containsText" dxfId="1218" priority="752" operator="containsText" text="Alta">
      <formula>NOT(ISERROR(SEARCH("Alta",M10)))</formula>
    </cfRule>
    <cfRule type="containsText" dxfId="1217" priority="753" operator="containsText" text="Moderado">
      <formula>NOT(ISERROR(SEARCH("Moderado",M10)))</formula>
    </cfRule>
    <cfRule type="containsText" dxfId="1216" priority="754" operator="containsText" text="Menor">
      <formula>NOT(ISERROR(SEARCH("Menor",M10)))</formula>
    </cfRule>
    <cfRule type="containsText" dxfId="1215" priority="755" operator="containsText" text="Leve">
      <formula>NOT(ISERROR(SEARCH("Leve",M10)))</formula>
    </cfRule>
  </conditionalFormatting>
  <conditionalFormatting sqref="Y10:Y14">
    <cfRule type="containsText" dxfId="1214" priority="684" operator="containsText" text="Muy Alta">
      <formula>NOT(ISERROR(SEARCH("Muy Alta",Y10)))</formula>
    </cfRule>
    <cfRule type="containsText" dxfId="1213" priority="685" operator="containsText" text="Alta">
      <formula>NOT(ISERROR(SEARCH("Alta",Y10)))</formula>
    </cfRule>
    <cfRule type="containsText" dxfId="1212" priority="686" operator="containsText" text="Media">
      <formula>NOT(ISERROR(SEARCH("Media",Y10)))</formula>
    </cfRule>
    <cfRule type="containsText" dxfId="1211" priority="687" operator="containsText" text="Muy Baja">
      <formula>NOT(ISERROR(SEARCH("Muy Baja",Y10)))</formula>
    </cfRule>
    <cfRule type="containsText" dxfId="1210" priority="688" operator="containsText" text="Baja">
      <formula>NOT(ISERROR(SEARCH("Baja",Y10)))</formula>
    </cfRule>
    <cfRule type="containsText" dxfId="1209" priority="689" operator="containsText" text="Muy Baja">
      <formula>NOT(ISERROR(SEARCH("Muy Baja",Y10)))</formula>
    </cfRule>
  </conditionalFormatting>
  <conditionalFormatting sqref="AC10:AC14">
    <cfRule type="containsText" dxfId="1208" priority="679" operator="containsText" text="Catastrófico">
      <formula>NOT(ISERROR(SEARCH("Catastrófico",AC10)))</formula>
    </cfRule>
    <cfRule type="containsText" dxfId="1207" priority="680" operator="containsText" text="Mayor">
      <formula>NOT(ISERROR(SEARCH("Mayor",AC10)))</formula>
    </cfRule>
    <cfRule type="containsText" dxfId="1206" priority="681" operator="containsText" text="Moderado">
      <formula>NOT(ISERROR(SEARCH("Moderado",AC10)))</formula>
    </cfRule>
    <cfRule type="containsText" dxfId="1205" priority="682" operator="containsText" text="Menor">
      <formula>NOT(ISERROR(SEARCH("Menor",AC10)))</formula>
    </cfRule>
    <cfRule type="containsText" dxfId="1204" priority="683" operator="containsText" text="Leve">
      <formula>NOT(ISERROR(SEARCH("Leve",AC10)))</formula>
    </cfRule>
  </conditionalFormatting>
  <conditionalFormatting sqref="AG10">
    <cfRule type="containsText" dxfId="1203" priority="670" operator="containsText" text="Extremo">
      <formula>NOT(ISERROR(SEARCH("Extremo",AG10)))</formula>
    </cfRule>
    <cfRule type="containsText" dxfId="1202" priority="671" operator="containsText" text="Alto">
      <formula>NOT(ISERROR(SEARCH("Alto",AG10)))</formula>
    </cfRule>
    <cfRule type="containsText" dxfId="1201" priority="672" operator="containsText" text="Moderado">
      <formula>NOT(ISERROR(SEARCH("Moderado",AG10)))</formula>
    </cfRule>
    <cfRule type="containsText" dxfId="1200" priority="673" operator="containsText" text="Menor">
      <formula>NOT(ISERROR(SEARCH("Menor",AG10)))</formula>
    </cfRule>
    <cfRule type="containsText" dxfId="1199" priority="674" operator="containsText" text="Bajo">
      <formula>NOT(ISERROR(SEARCH("Bajo",AG10)))</formula>
    </cfRule>
    <cfRule type="containsText" dxfId="1198" priority="675" operator="containsText" text="Moderado">
      <formula>NOT(ISERROR(SEARCH("Moderado",AG10)))</formula>
    </cfRule>
    <cfRule type="containsText" dxfId="1197" priority="676" operator="containsText" text="Extremo">
      <formula>NOT(ISERROR(SEARCH("Extremo",AG10)))</formula>
    </cfRule>
    <cfRule type="containsText" dxfId="1196" priority="677" operator="containsText" text="Baja">
      <formula>NOT(ISERROR(SEARCH("Baja",AG10)))</formula>
    </cfRule>
    <cfRule type="containsText" dxfId="1195" priority="678" operator="containsText" text="Alto">
      <formula>NOT(ISERROR(SEARCH("Alto",AG10)))</formula>
    </cfRule>
  </conditionalFormatting>
  <conditionalFormatting sqref="AA10:AA29">
    <cfRule type="containsText" dxfId="1194" priority="70" operator="containsText" text="Muy Baja">
      <formula>NOT(ISERROR(SEARCH("Muy Baja",AA10)))</formula>
    </cfRule>
    <cfRule type="containsText" dxfId="1193" priority="659" operator="containsText" text="Muy Alta">
      <formula>NOT(ISERROR(SEARCH("Muy Alta",AA10)))</formula>
    </cfRule>
    <cfRule type="containsText" dxfId="1192" priority="660" operator="containsText" text="Alta">
      <formula>NOT(ISERROR(SEARCH("Alta",AA10)))</formula>
    </cfRule>
    <cfRule type="containsText" dxfId="1191" priority="661" operator="containsText" text="Media">
      <formula>NOT(ISERROR(SEARCH("Media",AA10)))</formula>
    </cfRule>
    <cfRule type="containsText" dxfId="1190" priority="662" operator="containsText" text="Baja">
      <formula>NOT(ISERROR(SEARCH("Baja",AA10)))</formula>
    </cfRule>
    <cfRule type="containsText" dxfId="1189" priority="663" operator="containsText" text="Muy Baja">
      <formula>NOT(ISERROR(SEARCH("Muy Baja",AA10)))</formula>
    </cfRule>
  </conditionalFormatting>
  <conditionalFormatting sqref="AE10:AE14">
    <cfRule type="containsText" dxfId="1188" priority="654" operator="containsText" text="Catastrófico">
      <formula>NOT(ISERROR(SEARCH("Catastrófico",AE10)))</formula>
    </cfRule>
    <cfRule type="containsText" dxfId="1187" priority="655" operator="containsText" text="Moderado">
      <formula>NOT(ISERROR(SEARCH("Moderado",AE10)))</formula>
    </cfRule>
    <cfRule type="containsText" dxfId="1186" priority="656" operator="containsText" text="Menor">
      <formula>NOT(ISERROR(SEARCH("Menor",AE10)))</formula>
    </cfRule>
    <cfRule type="containsText" dxfId="1185" priority="657" operator="containsText" text="Leve">
      <formula>NOT(ISERROR(SEARCH("Leve",AE10)))</formula>
    </cfRule>
    <cfRule type="containsText" dxfId="1184" priority="658" operator="containsText" text="Mayor">
      <formula>NOT(ISERROR(SEARCH("Mayor",AE10)))</formula>
    </cfRule>
  </conditionalFormatting>
  <conditionalFormatting sqref="I15 I20">
    <cfRule type="containsText" dxfId="1183" priority="631" operator="containsText" text="Muy Baja">
      <formula>NOT(ISERROR(SEARCH("Muy Baja",I15)))</formula>
    </cfRule>
    <cfRule type="containsText" dxfId="1182" priority="632" operator="containsText" text="Baja">
      <formula>NOT(ISERROR(SEARCH("Baja",I15)))</formula>
    </cfRule>
    <cfRule type="containsText" dxfId="1181" priority="634" operator="containsText" text="Muy Alta">
      <formula>NOT(ISERROR(SEARCH("Muy Alta",I15)))</formula>
    </cfRule>
    <cfRule type="containsText" dxfId="1180" priority="635" operator="containsText" text="Alta">
      <formula>NOT(ISERROR(SEARCH("Alta",I15)))</formula>
    </cfRule>
    <cfRule type="containsText" dxfId="1179" priority="636" operator="containsText" text="Media">
      <formula>NOT(ISERROR(SEARCH("Media",I15)))</formula>
    </cfRule>
    <cfRule type="containsText" dxfId="1178" priority="637" operator="containsText" text="Media">
      <formula>NOT(ISERROR(SEARCH("Media",I15)))</formula>
    </cfRule>
    <cfRule type="containsText" dxfId="1177" priority="638" operator="containsText" text="Media">
      <formula>NOT(ISERROR(SEARCH("Media",I15)))</formula>
    </cfRule>
    <cfRule type="containsText" dxfId="1176" priority="639" operator="containsText" text="Muy Baja">
      <formula>NOT(ISERROR(SEARCH("Muy Baja",I15)))</formula>
    </cfRule>
    <cfRule type="containsText" dxfId="1175" priority="640" operator="containsText" text="Baja">
      <formula>NOT(ISERROR(SEARCH("Baja",I15)))</formula>
    </cfRule>
    <cfRule type="containsText" dxfId="1174" priority="641" operator="containsText" text="Muy Baja">
      <formula>NOT(ISERROR(SEARCH("Muy Baja",I15)))</formula>
    </cfRule>
    <cfRule type="containsText" dxfId="1173" priority="642" operator="containsText" text="Muy Baja">
      <formula>NOT(ISERROR(SEARCH("Muy Baja",I15)))</formula>
    </cfRule>
    <cfRule type="containsText" dxfId="1172" priority="643" operator="containsText" text="Muy Baja">
      <formula>NOT(ISERROR(SEARCH("Muy Baja",I15)))</formula>
    </cfRule>
    <cfRule type="containsText" dxfId="1171" priority="644" operator="containsText" text="Muy Baja'Tabla probabilidad'!">
      <formula>NOT(ISERROR(SEARCH("Muy Baja'Tabla probabilidad'!",I15)))</formula>
    </cfRule>
    <cfRule type="containsText" dxfId="1170" priority="645" operator="containsText" text="Muy bajo">
      <formula>NOT(ISERROR(SEARCH("Muy bajo",I15)))</formula>
    </cfRule>
    <cfRule type="containsText" dxfId="1169" priority="646" operator="containsText" text="Alta">
      <formula>NOT(ISERROR(SEARCH("Alta",I15)))</formula>
    </cfRule>
    <cfRule type="containsText" dxfId="1168" priority="647" operator="containsText" text="Media">
      <formula>NOT(ISERROR(SEARCH("Media",I15)))</formula>
    </cfRule>
    <cfRule type="containsText" dxfId="1167" priority="648" operator="containsText" text="Baja">
      <formula>NOT(ISERROR(SEARCH("Baja",I15)))</formula>
    </cfRule>
    <cfRule type="containsText" dxfId="1166" priority="649" operator="containsText" text="Muy baja">
      <formula>NOT(ISERROR(SEARCH("Muy baja",I15)))</formula>
    </cfRule>
    <cfRule type="cellIs" dxfId="1165" priority="652" operator="between">
      <formula>1</formula>
      <formula>2</formula>
    </cfRule>
    <cfRule type="cellIs" dxfId="1164" priority="653" operator="between">
      <formula>0</formula>
      <formula>2</formula>
    </cfRule>
  </conditionalFormatting>
  <conditionalFormatting sqref="I15 I20">
    <cfRule type="containsText" dxfId="1163" priority="633" operator="containsText" text="Muy Alta">
      <formula>NOT(ISERROR(SEARCH("Muy Alta",I15)))</formula>
    </cfRule>
  </conditionalFormatting>
  <conditionalFormatting sqref="Y15:Y19">
    <cfRule type="containsText" dxfId="1162" priority="625" operator="containsText" text="Muy Alta">
      <formula>NOT(ISERROR(SEARCH("Muy Alta",Y15)))</formula>
    </cfRule>
    <cfRule type="containsText" dxfId="1161" priority="626" operator="containsText" text="Alta">
      <formula>NOT(ISERROR(SEARCH("Alta",Y15)))</formula>
    </cfRule>
    <cfRule type="containsText" dxfId="1160" priority="627" operator="containsText" text="Media">
      <formula>NOT(ISERROR(SEARCH("Media",Y15)))</formula>
    </cfRule>
    <cfRule type="containsText" dxfId="1159" priority="628" operator="containsText" text="Muy Baja">
      <formula>NOT(ISERROR(SEARCH("Muy Baja",Y15)))</formula>
    </cfRule>
    <cfRule type="containsText" dxfId="1158" priority="629" operator="containsText" text="Baja">
      <formula>NOT(ISERROR(SEARCH("Baja",Y15)))</formula>
    </cfRule>
    <cfRule type="containsText" dxfId="1157" priority="630" operator="containsText" text="Muy Baja">
      <formula>NOT(ISERROR(SEARCH("Muy Baja",Y15)))</formula>
    </cfRule>
  </conditionalFormatting>
  <conditionalFormatting sqref="AC15:AC19">
    <cfRule type="containsText" dxfId="1156" priority="620" operator="containsText" text="Catastrófico">
      <formula>NOT(ISERROR(SEARCH("Catastrófico",AC15)))</formula>
    </cfRule>
    <cfRule type="containsText" dxfId="1155" priority="621" operator="containsText" text="Mayor">
      <formula>NOT(ISERROR(SEARCH("Mayor",AC15)))</formula>
    </cfRule>
    <cfRule type="containsText" dxfId="1154" priority="622" operator="containsText" text="Moderado">
      <formula>NOT(ISERROR(SEARCH("Moderado",AC15)))</formula>
    </cfRule>
    <cfRule type="containsText" dxfId="1153" priority="623" operator="containsText" text="Menor">
      <formula>NOT(ISERROR(SEARCH("Menor",AC15)))</formula>
    </cfRule>
    <cfRule type="containsText" dxfId="1152" priority="624" operator="containsText" text="Leve">
      <formula>NOT(ISERROR(SEARCH("Leve",AC15)))</formula>
    </cfRule>
  </conditionalFormatting>
  <conditionalFormatting sqref="AG15">
    <cfRule type="containsText" dxfId="1151" priority="611" operator="containsText" text="Extremo">
      <formula>NOT(ISERROR(SEARCH("Extremo",AG15)))</formula>
    </cfRule>
    <cfRule type="containsText" dxfId="1150" priority="612" operator="containsText" text="Alto">
      <formula>NOT(ISERROR(SEARCH("Alto",AG15)))</formula>
    </cfRule>
    <cfRule type="containsText" dxfId="1149" priority="613" operator="containsText" text="Moderado">
      <formula>NOT(ISERROR(SEARCH("Moderado",AG15)))</formula>
    </cfRule>
    <cfRule type="containsText" dxfId="1148" priority="614" operator="containsText" text="Menor">
      <formula>NOT(ISERROR(SEARCH("Menor",AG15)))</formula>
    </cfRule>
    <cfRule type="containsText" dxfId="1147" priority="615" operator="containsText" text="Bajo">
      <formula>NOT(ISERROR(SEARCH("Bajo",AG15)))</formula>
    </cfRule>
    <cfRule type="containsText" dxfId="1146" priority="616" operator="containsText" text="Moderado">
      <formula>NOT(ISERROR(SEARCH("Moderado",AG15)))</formula>
    </cfRule>
    <cfRule type="containsText" dxfId="1145" priority="617" operator="containsText" text="Extremo">
      <formula>NOT(ISERROR(SEARCH("Extremo",AG15)))</formula>
    </cfRule>
    <cfRule type="containsText" dxfId="1144" priority="618" operator="containsText" text="Baja">
      <formula>NOT(ISERROR(SEARCH("Baja",AG15)))</formula>
    </cfRule>
    <cfRule type="containsText" dxfId="1143" priority="619" operator="containsText" text="Alto">
      <formula>NOT(ISERROR(SEARCH("Alto",AG15)))</formula>
    </cfRule>
  </conditionalFormatting>
  <conditionalFormatting sqref="AE15:AE19">
    <cfRule type="containsText" dxfId="1142" priority="601" operator="containsText" text="Catastrófico">
      <formula>NOT(ISERROR(SEARCH("Catastrófico",AE15)))</formula>
    </cfRule>
    <cfRule type="containsText" dxfId="1141" priority="602" operator="containsText" text="Moderado">
      <formula>NOT(ISERROR(SEARCH("Moderado",AE15)))</formula>
    </cfRule>
    <cfRule type="containsText" dxfId="1140" priority="603" operator="containsText" text="Menor">
      <formula>NOT(ISERROR(SEARCH("Menor",AE15)))</formula>
    </cfRule>
    <cfRule type="containsText" dxfId="1139" priority="604" operator="containsText" text="Leve">
      <formula>NOT(ISERROR(SEARCH("Leve",AE15)))</formula>
    </cfRule>
    <cfRule type="containsText" dxfId="1138" priority="605" operator="containsText" text="Mayor">
      <formula>NOT(ISERROR(SEARCH("Mayor",AE15)))</formula>
    </cfRule>
  </conditionalFormatting>
  <conditionalFormatting sqref="Y20:Y24">
    <cfRule type="containsText" dxfId="1137" priority="535" operator="containsText" text="Muy Alta">
      <formula>NOT(ISERROR(SEARCH("Muy Alta",Y20)))</formula>
    </cfRule>
    <cfRule type="containsText" dxfId="1136" priority="536" operator="containsText" text="Alta">
      <formula>NOT(ISERROR(SEARCH("Alta",Y20)))</formula>
    </cfRule>
    <cfRule type="containsText" dxfId="1135" priority="537" operator="containsText" text="Media">
      <formula>NOT(ISERROR(SEARCH("Media",Y20)))</formula>
    </cfRule>
    <cfRule type="containsText" dxfId="1134" priority="538" operator="containsText" text="Muy Baja">
      <formula>NOT(ISERROR(SEARCH("Muy Baja",Y20)))</formula>
    </cfRule>
    <cfRule type="containsText" dxfId="1133" priority="539" operator="containsText" text="Baja">
      <formula>NOT(ISERROR(SEARCH("Baja",Y20)))</formula>
    </cfRule>
    <cfRule type="containsText" dxfId="1132" priority="540" operator="containsText" text="Muy Baja">
      <formula>NOT(ISERROR(SEARCH("Muy Baja",Y20)))</formula>
    </cfRule>
  </conditionalFormatting>
  <conditionalFormatting sqref="AC20:AC24">
    <cfRule type="containsText" dxfId="1131" priority="530" operator="containsText" text="Catastrófico">
      <formula>NOT(ISERROR(SEARCH("Catastrófico",AC20)))</formula>
    </cfRule>
    <cfRule type="containsText" dxfId="1130" priority="531" operator="containsText" text="Mayor">
      <formula>NOT(ISERROR(SEARCH("Mayor",AC20)))</formula>
    </cfRule>
    <cfRule type="containsText" dxfId="1129" priority="532" operator="containsText" text="Moderado">
      <formula>NOT(ISERROR(SEARCH("Moderado",AC20)))</formula>
    </cfRule>
    <cfRule type="containsText" dxfId="1128" priority="533" operator="containsText" text="Menor">
      <formula>NOT(ISERROR(SEARCH("Menor",AC20)))</formula>
    </cfRule>
    <cfRule type="containsText" dxfId="1127" priority="534" operator="containsText" text="Leve">
      <formula>NOT(ISERROR(SEARCH("Leve",AC20)))</formula>
    </cfRule>
  </conditionalFormatting>
  <conditionalFormatting sqref="AG20">
    <cfRule type="containsText" dxfId="1126" priority="521" operator="containsText" text="Extremo">
      <formula>NOT(ISERROR(SEARCH("Extremo",AG20)))</formula>
    </cfRule>
    <cfRule type="containsText" dxfId="1125" priority="522" operator="containsText" text="Alto">
      <formula>NOT(ISERROR(SEARCH("Alto",AG20)))</formula>
    </cfRule>
    <cfRule type="containsText" dxfId="1124" priority="523" operator="containsText" text="Moderado">
      <formula>NOT(ISERROR(SEARCH("Moderado",AG20)))</formula>
    </cfRule>
    <cfRule type="containsText" dxfId="1123" priority="524" operator="containsText" text="Menor">
      <formula>NOT(ISERROR(SEARCH("Menor",AG20)))</formula>
    </cfRule>
    <cfRule type="containsText" dxfId="1122" priority="525" operator="containsText" text="Bajo">
      <formula>NOT(ISERROR(SEARCH("Bajo",AG20)))</formula>
    </cfRule>
    <cfRule type="containsText" dxfId="1121" priority="526" operator="containsText" text="Moderado">
      <formula>NOT(ISERROR(SEARCH("Moderado",AG20)))</formula>
    </cfRule>
    <cfRule type="containsText" dxfId="1120" priority="527" operator="containsText" text="Extremo">
      <formula>NOT(ISERROR(SEARCH("Extremo",AG20)))</formula>
    </cfRule>
    <cfRule type="containsText" dxfId="1119" priority="528" operator="containsText" text="Baja">
      <formula>NOT(ISERROR(SEARCH("Baja",AG20)))</formula>
    </cfRule>
    <cfRule type="containsText" dxfId="1118" priority="529" operator="containsText" text="Alto">
      <formula>NOT(ISERROR(SEARCH("Alto",AG20)))</formula>
    </cfRule>
  </conditionalFormatting>
  <conditionalFormatting sqref="AE20:AE24">
    <cfRule type="containsText" dxfId="1117" priority="511" operator="containsText" text="Catastrófico">
      <formula>NOT(ISERROR(SEARCH("Catastrófico",AE20)))</formula>
    </cfRule>
    <cfRule type="containsText" dxfId="1116" priority="512" operator="containsText" text="Moderado">
      <formula>NOT(ISERROR(SEARCH("Moderado",AE20)))</formula>
    </cfRule>
    <cfRule type="containsText" dxfId="1115" priority="513" operator="containsText" text="Menor">
      <formula>NOT(ISERROR(SEARCH("Menor",AE20)))</formula>
    </cfRule>
    <cfRule type="containsText" dxfId="1114" priority="514" operator="containsText" text="Leve">
      <formula>NOT(ISERROR(SEARCH("Leve",AE20)))</formula>
    </cfRule>
    <cfRule type="containsText" dxfId="1113" priority="515" operator="containsText" text="Mayor">
      <formula>NOT(ISERROR(SEARCH("Mayor",AE20)))</formula>
    </cfRule>
  </conditionalFormatting>
  <conditionalFormatting sqref="N25">
    <cfRule type="containsText" dxfId="1112" priority="500" operator="containsText" text="Extremo">
      <formula>NOT(ISERROR(SEARCH("Extremo",N25)))</formula>
    </cfRule>
    <cfRule type="containsText" dxfId="1111" priority="501" operator="containsText" text="Alto">
      <formula>NOT(ISERROR(SEARCH("Alto",N25)))</formula>
    </cfRule>
    <cfRule type="containsText" dxfId="1110" priority="502" operator="containsText" text="Bajo">
      <formula>NOT(ISERROR(SEARCH("Bajo",N25)))</formula>
    </cfRule>
    <cfRule type="containsText" dxfId="1109" priority="503" operator="containsText" text="Moderado">
      <formula>NOT(ISERROR(SEARCH("Moderado",N25)))</formula>
    </cfRule>
    <cfRule type="containsText" dxfId="1108" priority="504" operator="containsText" text="Extremo">
      <formula>NOT(ISERROR(SEARCH("Extremo",N25)))</formula>
    </cfRule>
  </conditionalFormatting>
  <conditionalFormatting sqref="I25">
    <cfRule type="containsText" dxfId="1107" priority="471" operator="containsText" text="Muy Baja">
      <formula>NOT(ISERROR(SEARCH("Muy Baja",I25)))</formula>
    </cfRule>
    <cfRule type="containsText" dxfId="1106" priority="472" operator="containsText" text="Baja">
      <formula>NOT(ISERROR(SEARCH("Baja",I25)))</formula>
    </cfRule>
    <cfRule type="containsText" dxfId="1105" priority="474" operator="containsText" text="Muy Alta">
      <formula>NOT(ISERROR(SEARCH("Muy Alta",I25)))</formula>
    </cfRule>
    <cfRule type="containsText" dxfId="1104" priority="475" operator="containsText" text="Alta">
      <formula>NOT(ISERROR(SEARCH("Alta",I25)))</formula>
    </cfRule>
    <cfRule type="containsText" dxfId="1103" priority="476" operator="containsText" text="Media">
      <formula>NOT(ISERROR(SEARCH("Media",I25)))</formula>
    </cfRule>
    <cfRule type="containsText" dxfId="1102" priority="477" operator="containsText" text="Media">
      <formula>NOT(ISERROR(SEARCH("Media",I25)))</formula>
    </cfRule>
    <cfRule type="containsText" dxfId="1101" priority="478" operator="containsText" text="Media">
      <formula>NOT(ISERROR(SEARCH("Media",I25)))</formula>
    </cfRule>
    <cfRule type="containsText" dxfId="1100" priority="479" operator="containsText" text="Muy Baja">
      <formula>NOT(ISERROR(SEARCH("Muy Baja",I25)))</formula>
    </cfRule>
    <cfRule type="containsText" dxfId="1099" priority="480" operator="containsText" text="Baja">
      <formula>NOT(ISERROR(SEARCH("Baja",I25)))</formula>
    </cfRule>
    <cfRule type="containsText" dxfId="1098" priority="481" operator="containsText" text="Muy Baja">
      <formula>NOT(ISERROR(SEARCH("Muy Baja",I25)))</formula>
    </cfRule>
    <cfRule type="containsText" dxfId="1097" priority="482" operator="containsText" text="Muy Baja">
      <formula>NOT(ISERROR(SEARCH("Muy Baja",I25)))</formula>
    </cfRule>
    <cfRule type="containsText" dxfId="1096" priority="483" operator="containsText" text="Muy Baja">
      <formula>NOT(ISERROR(SEARCH("Muy Baja",I25)))</formula>
    </cfRule>
    <cfRule type="containsText" dxfId="1095" priority="484" operator="containsText" text="Muy Baja'Tabla probabilidad'!">
      <formula>NOT(ISERROR(SEARCH("Muy Baja'Tabla probabilidad'!",I25)))</formula>
    </cfRule>
    <cfRule type="containsText" dxfId="1094" priority="485" operator="containsText" text="Muy bajo">
      <formula>NOT(ISERROR(SEARCH("Muy bajo",I25)))</formula>
    </cfRule>
    <cfRule type="containsText" dxfId="1093" priority="486" operator="containsText" text="Alta">
      <formula>NOT(ISERROR(SEARCH("Alta",I25)))</formula>
    </cfRule>
    <cfRule type="containsText" dxfId="1092" priority="487" operator="containsText" text="Media">
      <formula>NOT(ISERROR(SEARCH("Media",I25)))</formula>
    </cfRule>
    <cfRule type="containsText" dxfId="1091" priority="488" operator="containsText" text="Baja">
      <formula>NOT(ISERROR(SEARCH("Baja",I25)))</formula>
    </cfRule>
    <cfRule type="containsText" dxfId="1090" priority="489" operator="containsText" text="Muy baja">
      <formula>NOT(ISERROR(SEARCH("Muy baja",I25)))</formula>
    </cfRule>
    <cfRule type="cellIs" dxfId="1089" priority="492" operator="between">
      <formula>1</formula>
      <formula>2</formula>
    </cfRule>
    <cfRule type="cellIs" dxfId="1088" priority="493" operator="between">
      <formula>0</formula>
      <formula>2</formula>
    </cfRule>
  </conditionalFormatting>
  <conditionalFormatting sqref="I25">
    <cfRule type="containsText" dxfId="1087" priority="473" operator="containsText" text="Muy Alta">
      <formula>NOT(ISERROR(SEARCH("Muy Alta",I25)))</formula>
    </cfRule>
  </conditionalFormatting>
  <conditionalFormatting sqref="Y25:Y29">
    <cfRule type="containsText" dxfId="1086" priority="375" operator="containsText" text="Muy Alta">
      <formula>NOT(ISERROR(SEARCH("Muy Alta",Y25)))</formula>
    </cfRule>
    <cfRule type="containsText" dxfId="1085" priority="376" operator="containsText" text="Alta">
      <formula>NOT(ISERROR(SEARCH("Alta",Y25)))</formula>
    </cfRule>
    <cfRule type="containsText" dxfId="1084" priority="377" operator="containsText" text="Media">
      <formula>NOT(ISERROR(SEARCH("Media",Y25)))</formula>
    </cfRule>
    <cfRule type="containsText" dxfId="1083" priority="378" operator="containsText" text="Muy Baja">
      <formula>NOT(ISERROR(SEARCH("Muy Baja",Y25)))</formula>
    </cfRule>
    <cfRule type="containsText" dxfId="1082" priority="379" operator="containsText" text="Baja">
      <formula>NOT(ISERROR(SEARCH("Baja",Y25)))</formula>
    </cfRule>
    <cfRule type="containsText" dxfId="1081" priority="380" operator="containsText" text="Muy Baja">
      <formula>NOT(ISERROR(SEARCH("Muy Baja",Y25)))</formula>
    </cfRule>
  </conditionalFormatting>
  <conditionalFormatting sqref="AC25:AC29">
    <cfRule type="containsText" dxfId="1080" priority="370" operator="containsText" text="Catastrófico">
      <formula>NOT(ISERROR(SEARCH("Catastrófico",AC25)))</formula>
    </cfRule>
    <cfRule type="containsText" dxfId="1079" priority="371" operator="containsText" text="Mayor">
      <formula>NOT(ISERROR(SEARCH("Mayor",AC25)))</formula>
    </cfRule>
    <cfRule type="containsText" dxfId="1078" priority="372" operator="containsText" text="Moderado">
      <formula>NOT(ISERROR(SEARCH("Moderado",AC25)))</formula>
    </cfRule>
    <cfRule type="containsText" dxfId="1077" priority="373" operator="containsText" text="Menor">
      <formula>NOT(ISERROR(SEARCH("Menor",AC25)))</formula>
    </cfRule>
    <cfRule type="containsText" dxfId="1076" priority="374" operator="containsText" text="Leve">
      <formula>NOT(ISERROR(SEARCH("Leve",AC25)))</formula>
    </cfRule>
  </conditionalFormatting>
  <conditionalFormatting sqref="AG25">
    <cfRule type="containsText" dxfId="1075" priority="361" operator="containsText" text="Extremo">
      <formula>NOT(ISERROR(SEARCH("Extremo",AG25)))</formula>
    </cfRule>
    <cfRule type="containsText" dxfId="1074" priority="362" operator="containsText" text="Alto">
      <formula>NOT(ISERROR(SEARCH("Alto",AG25)))</formula>
    </cfRule>
    <cfRule type="containsText" dxfId="1073" priority="363" operator="containsText" text="Moderado">
      <formula>NOT(ISERROR(SEARCH("Moderado",AG25)))</formula>
    </cfRule>
    <cfRule type="containsText" dxfId="1072" priority="364" operator="containsText" text="Menor">
      <formula>NOT(ISERROR(SEARCH("Menor",AG25)))</formula>
    </cfRule>
    <cfRule type="containsText" dxfId="1071" priority="365" operator="containsText" text="Bajo">
      <formula>NOT(ISERROR(SEARCH("Bajo",AG25)))</formula>
    </cfRule>
    <cfRule type="containsText" dxfId="1070" priority="366" operator="containsText" text="Moderado">
      <formula>NOT(ISERROR(SEARCH("Moderado",AG25)))</formula>
    </cfRule>
    <cfRule type="containsText" dxfId="1069" priority="367" operator="containsText" text="Extremo">
      <formula>NOT(ISERROR(SEARCH("Extremo",AG25)))</formula>
    </cfRule>
    <cfRule type="containsText" dxfId="1068" priority="368" operator="containsText" text="Baja">
      <formula>NOT(ISERROR(SEARCH("Baja",AG25)))</formula>
    </cfRule>
    <cfRule type="containsText" dxfId="1067" priority="369" operator="containsText" text="Alto">
      <formula>NOT(ISERROR(SEARCH("Alto",AG25)))</formula>
    </cfRule>
  </conditionalFormatting>
  <conditionalFormatting sqref="AE25:AE29">
    <cfRule type="containsText" dxfId="1066" priority="351" operator="containsText" text="Catastrófico">
      <formula>NOT(ISERROR(SEARCH("Catastrófico",AE25)))</formula>
    </cfRule>
    <cfRule type="containsText" dxfId="1065" priority="352" operator="containsText" text="Moderado">
      <formula>NOT(ISERROR(SEARCH("Moderado",AE25)))</formula>
    </cfRule>
    <cfRule type="containsText" dxfId="1064" priority="353" operator="containsText" text="Menor">
      <formula>NOT(ISERROR(SEARCH("Menor",AE25)))</formula>
    </cfRule>
    <cfRule type="containsText" dxfId="1063" priority="354" operator="containsText" text="Leve">
      <formula>NOT(ISERROR(SEARCH("Leve",AE25)))</formula>
    </cfRule>
    <cfRule type="containsText" dxfId="1062" priority="355" operator="containsText" text="Mayor">
      <formula>NOT(ISERROR(SEARCH("Mayor",AE25)))</formula>
    </cfRule>
  </conditionalFormatting>
  <conditionalFormatting sqref="L30">
    <cfRule type="containsText" dxfId="1061" priority="64" operator="containsText" text="Catastrófico">
      <formula>NOT(ISERROR(SEARCH("Catastrófico",L30)))</formula>
    </cfRule>
    <cfRule type="containsText" dxfId="1060" priority="65" operator="containsText" text="Mayor">
      <formula>NOT(ISERROR(SEARCH("Mayor",L30)))</formula>
    </cfRule>
    <cfRule type="containsText" dxfId="1059" priority="66" operator="containsText" text="Alta">
      <formula>NOT(ISERROR(SEARCH("Alta",L30)))</formula>
    </cfRule>
    <cfRule type="containsText" dxfId="1058" priority="67" operator="containsText" text="Moderado">
      <formula>NOT(ISERROR(SEARCH("Moderado",L30)))</formula>
    </cfRule>
    <cfRule type="containsText" dxfId="1057" priority="68" operator="containsText" text="Menor">
      <formula>NOT(ISERROR(SEARCH("Menor",L30)))</formula>
    </cfRule>
    <cfRule type="containsText" dxfId="1056" priority="69" operator="containsText" text="Leve">
      <formula>NOT(ISERROR(SEARCH("Leve",L30)))</formula>
    </cfRule>
  </conditionalFormatting>
  <conditionalFormatting sqref="M30">
    <cfRule type="containsText" dxfId="1055" priority="58" operator="containsText" text="Catastrófico">
      <formula>NOT(ISERROR(SEARCH("Catastrófico",M30)))</formula>
    </cfRule>
    <cfRule type="containsText" dxfId="1054" priority="59" operator="containsText" text="Mayor">
      <formula>NOT(ISERROR(SEARCH("Mayor",M30)))</formula>
    </cfRule>
    <cfRule type="containsText" dxfId="1053" priority="60" operator="containsText" text="Alta">
      <formula>NOT(ISERROR(SEARCH("Alta",M30)))</formula>
    </cfRule>
    <cfRule type="containsText" dxfId="1052" priority="61" operator="containsText" text="Moderado">
      <formula>NOT(ISERROR(SEARCH("Moderado",M30)))</formula>
    </cfRule>
    <cfRule type="containsText" dxfId="1051" priority="62" operator="containsText" text="Menor">
      <formula>NOT(ISERROR(SEARCH("Menor",M30)))</formula>
    </cfRule>
    <cfRule type="containsText" dxfId="1050" priority="63" operator="containsText" text="Leve">
      <formula>NOT(ISERROR(SEARCH("Leve",M30)))</formula>
    </cfRule>
  </conditionalFormatting>
  <conditionalFormatting sqref="AA30:AA34">
    <cfRule type="containsText" dxfId="1049" priority="1" operator="containsText" text="Muy Baja">
      <formula>NOT(ISERROR(SEARCH("Muy Baja",AA30)))</formula>
    </cfRule>
    <cfRule type="containsText" dxfId="1048" priority="53" operator="containsText" text="Muy Alta">
      <formula>NOT(ISERROR(SEARCH("Muy Alta",AA30)))</formula>
    </cfRule>
    <cfRule type="containsText" dxfId="1047" priority="54" operator="containsText" text="Alta">
      <formula>NOT(ISERROR(SEARCH("Alta",AA30)))</formula>
    </cfRule>
    <cfRule type="containsText" dxfId="1046" priority="55" operator="containsText" text="Media">
      <formula>NOT(ISERROR(SEARCH("Media",AA30)))</formula>
    </cfRule>
    <cfRule type="containsText" dxfId="1045" priority="56" operator="containsText" text="Baja">
      <formula>NOT(ISERROR(SEARCH("Baja",AA30)))</formula>
    </cfRule>
    <cfRule type="containsText" dxfId="1044" priority="57" operator="containsText" text="Muy Baja">
      <formula>NOT(ISERROR(SEARCH("Muy Baja",AA30)))</formula>
    </cfRule>
  </conditionalFormatting>
  <conditionalFormatting sqref="N30">
    <cfRule type="containsText" dxfId="1043" priority="48" operator="containsText" text="Extremo">
      <formula>NOT(ISERROR(SEARCH("Extremo",N30)))</formula>
    </cfRule>
    <cfRule type="containsText" dxfId="1042" priority="49" operator="containsText" text="Alto">
      <formula>NOT(ISERROR(SEARCH("Alto",N30)))</formula>
    </cfRule>
    <cfRule type="containsText" dxfId="1041" priority="50" operator="containsText" text="Bajo">
      <formula>NOT(ISERROR(SEARCH("Bajo",N30)))</formula>
    </cfRule>
    <cfRule type="containsText" dxfId="1040" priority="51" operator="containsText" text="Moderado">
      <formula>NOT(ISERROR(SEARCH("Moderado",N30)))</formula>
    </cfRule>
    <cfRule type="containsText" dxfId="1039" priority="52" operator="containsText" text="Extremo">
      <formula>NOT(ISERROR(SEARCH("Extremo",N30)))</formula>
    </cfRule>
  </conditionalFormatting>
  <conditionalFormatting sqref="I30">
    <cfRule type="containsText" dxfId="1038" priority="27" operator="containsText" text="Muy Baja">
      <formula>NOT(ISERROR(SEARCH("Muy Baja",I30)))</formula>
    </cfRule>
    <cfRule type="containsText" dxfId="1037" priority="28" operator="containsText" text="Baja">
      <formula>NOT(ISERROR(SEARCH("Baja",I30)))</formula>
    </cfRule>
    <cfRule type="containsText" dxfId="1036" priority="30" operator="containsText" text="Muy Alta">
      <formula>NOT(ISERROR(SEARCH("Muy Alta",I30)))</formula>
    </cfRule>
    <cfRule type="containsText" dxfId="1035" priority="31" operator="containsText" text="Alta">
      <formula>NOT(ISERROR(SEARCH("Alta",I30)))</formula>
    </cfRule>
    <cfRule type="containsText" dxfId="1034" priority="32" operator="containsText" text="Media">
      <formula>NOT(ISERROR(SEARCH("Media",I30)))</formula>
    </cfRule>
    <cfRule type="containsText" dxfId="1033" priority="33" operator="containsText" text="Media">
      <formula>NOT(ISERROR(SEARCH("Media",I30)))</formula>
    </cfRule>
    <cfRule type="containsText" dxfId="1032" priority="34" operator="containsText" text="Media">
      <formula>NOT(ISERROR(SEARCH("Media",I30)))</formula>
    </cfRule>
    <cfRule type="containsText" dxfId="1031" priority="35" operator="containsText" text="Muy Baja">
      <formula>NOT(ISERROR(SEARCH("Muy Baja",I30)))</formula>
    </cfRule>
    <cfRule type="containsText" dxfId="1030" priority="36" operator="containsText" text="Baja">
      <formula>NOT(ISERROR(SEARCH("Baja",I30)))</formula>
    </cfRule>
    <cfRule type="containsText" dxfId="1029" priority="37" operator="containsText" text="Muy Baja">
      <formula>NOT(ISERROR(SEARCH("Muy Baja",I30)))</formula>
    </cfRule>
    <cfRule type="containsText" dxfId="1028" priority="38" operator="containsText" text="Muy Baja">
      <formula>NOT(ISERROR(SEARCH("Muy Baja",I30)))</formula>
    </cfRule>
    <cfRule type="containsText" dxfId="1027" priority="39" operator="containsText" text="Muy Baja">
      <formula>NOT(ISERROR(SEARCH("Muy Baja",I30)))</formula>
    </cfRule>
    <cfRule type="containsText" dxfId="1026" priority="40" operator="containsText" text="Muy Baja'Tabla probabilidad'!">
      <formula>NOT(ISERROR(SEARCH("Muy Baja'Tabla probabilidad'!",I30)))</formula>
    </cfRule>
    <cfRule type="containsText" dxfId="1025" priority="41" operator="containsText" text="Muy bajo">
      <formula>NOT(ISERROR(SEARCH("Muy bajo",I30)))</formula>
    </cfRule>
    <cfRule type="containsText" dxfId="1024" priority="42" operator="containsText" text="Alta">
      <formula>NOT(ISERROR(SEARCH("Alta",I30)))</formula>
    </cfRule>
    <cfRule type="containsText" dxfId="1023" priority="43" operator="containsText" text="Media">
      <formula>NOT(ISERROR(SEARCH("Media",I30)))</formula>
    </cfRule>
    <cfRule type="containsText" dxfId="1022" priority="44" operator="containsText" text="Baja">
      <formula>NOT(ISERROR(SEARCH("Baja",I30)))</formula>
    </cfRule>
    <cfRule type="containsText" dxfId="1021" priority="45" operator="containsText" text="Muy baja">
      <formula>NOT(ISERROR(SEARCH("Muy baja",I30)))</formula>
    </cfRule>
    <cfRule type="cellIs" dxfId="1020" priority="46" operator="between">
      <formula>1</formula>
      <formula>2</formula>
    </cfRule>
    <cfRule type="cellIs" dxfId="1019" priority="47" operator="between">
      <formula>0</formula>
      <formula>2</formula>
    </cfRule>
  </conditionalFormatting>
  <conditionalFormatting sqref="I30">
    <cfRule type="containsText" dxfId="1018" priority="29" operator="containsText" text="Muy Alta">
      <formula>NOT(ISERROR(SEARCH("Muy Alta",I30)))</formula>
    </cfRule>
  </conditionalFormatting>
  <conditionalFormatting sqref="Y30:Y34">
    <cfRule type="containsText" dxfId="1017" priority="21" operator="containsText" text="Muy Alta">
      <formula>NOT(ISERROR(SEARCH("Muy Alta",Y30)))</formula>
    </cfRule>
    <cfRule type="containsText" dxfId="1016" priority="22" operator="containsText" text="Alta">
      <formula>NOT(ISERROR(SEARCH("Alta",Y30)))</formula>
    </cfRule>
    <cfRule type="containsText" dxfId="1015" priority="23" operator="containsText" text="Media">
      <formula>NOT(ISERROR(SEARCH("Media",Y30)))</formula>
    </cfRule>
    <cfRule type="containsText" dxfId="1014" priority="24" operator="containsText" text="Muy Baja">
      <formula>NOT(ISERROR(SEARCH("Muy Baja",Y30)))</formula>
    </cfRule>
    <cfRule type="containsText" dxfId="1013" priority="25" operator="containsText" text="Baja">
      <formula>NOT(ISERROR(SEARCH("Baja",Y30)))</formula>
    </cfRule>
    <cfRule type="containsText" dxfId="1012" priority="26" operator="containsText" text="Muy Baja">
      <formula>NOT(ISERROR(SEARCH("Muy Baja",Y30)))</formula>
    </cfRule>
  </conditionalFormatting>
  <conditionalFormatting sqref="AC30:AC34">
    <cfRule type="containsText" dxfId="1011" priority="16" operator="containsText" text="Catastrófico">
      <formula>NOT(ISERROR(SEARCH("Catastrófico",AC30)))</formula>
    </cfRule>
    <cfRule type="containsText" dxfId="1010" priority="17" operator="containsText" text="Mayor">
      <formula>NOT(ISERROR(SEARCH("Mayor",AC30)))</formula>
    </cfRule>
    <cfRule type="containsText" dxfId="1009" priority="18" operator="containsText" text="Moderado">
      <formula>NOT(ISERROR(SEARCH("Moderado",AC30)))</formula>
    </cfRule>
    <cfRule type="containsText" dxfId="1008" priority="19" operator="containsText" text="Menor">
      <formula>NOT(ISERROR(SEARCH("Menor",AC30)))</formula>
    </cfRule>
    <cfRule type="containsText" dxfId="1007" priority="20" operator="containsText" text="Leve">
      <formula>NOT(ISERROR(SEARCH("Leve",AC30)))</formula>
    </cfRule>
  </conditionalFormatting>
  <conditionalFormatting sqref="AG30">
    <cfRule type="containsText" dxfId="1006" priority="7" operator="containsText" text="Extremo">
      <formula>NOT(ISERROR(SEARCH("Extremo",AG30)))</formula>
    </cfRule>
    <cfRule type="containsText" dxfId="1005" priority="8" operator="containsText" text="Alto">
      <formula>NOT(ISERROR(SEARCH("Alto",AG30)))</formula>
    </cfRule>
    <cfRule type="containsText" dxfId="1004" priority="9" operator="containsText" text="Moderado">
      <formula>NOT(ISERROR(SEARCH("Moderado",AG30)))</formula>
    </cfRule>
    <cfRule type="containsText" dxfId="1003" priority="10" operator="containsText" text="Menor">
      <formula>NOT(ISERROR(SEARCH("Menor",AG30)))</formula>
    </cfRule>
    <cfRule type="containsText" dxfId="1002" priority="11" operator="containsText" text="Bajo">
      <formula>NOT(ISERROR(SEARCH("Bajo",AG30)))</formula>
    </cfRule>
    <cfRule type="containsText" dxfId="1001" priority="12" operator="containsText" text="Moderado">
      <formula>NOT(ISERROR(SEARCH("Moderado",AG30)))</formula>
    </cfRule>
    <cfRule type="containsText" dxfId="1000" priority="13" operator="containsText" text="Extremo">
      <formula>NOT(ISERROR(SEARCH("Extremo",AG30)))</formula>
    </cfRule>
    <cfRule type="containsText" dxfId="999" priority="14" operator="containsText" text="Baja">
      <formula>NOT(ISERROR(SEARCH("Baja",AG30)))</formula>
    </cfRule>
    <cfRule type="containsText" dxfId="998" priority="15" operator="containsText" text="Alto">
      <formula>NOT(ISERROR(SEARCH("Alto",AG30)))</formula>
    </cfRule>
  </conditionalFormatting>
  <conditionalFormatting sqref="AE30:AE34">
    <cfRule type="containsText" dxfId="997" priority="2" operator="containsText" text="Catastrófico">
      <formula>NOT(ISERROR(SEARCH("Catastrófico",AE30)))</formula>
    </cfRule>
    <cfRule type="containsText" dxfId="996" priority="3" operator="containsText" text="Moderado">
      <formula>NOT(ISERROR(SEARCH("Moderado",AE30)))</formula>
    </cfRule>
    <cfRule type="containsText" dxfId="995" priority="4" operator="containsText" text="Menor">
      <formula>NOT(ISERROR(SEARCH("Menor",AE30)))</formula>
    </cfRule>
    <cfRule type="containsText" dxfId="994" priority="5" operator="containsText" text="Leve">
      <formula>NOT(ISERROR(SEARCH("Leve",AE30)))</formula>
    </cfRule>
    <cfRule type="containsText" dxfId="993" priority="6" operator="containsText" text="Mayor">
      <formula>NOT(ISERROR(SEARCH("Mayor",AE30)))</formula>
    </cfRule>
  </conditionalFormatting>
  <dataValidations count="1">
    <dataValidation allowBlank="1" showInputMessage="1" showErrorMessage="1" prompt="Enunciar cuál es el control" sqref="P10:P11 P13 P15:P18 P20:P22 P2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18" operator="containsText" id="{85F911A9-FF11-4B11-A4CC-F406EAB53E70}">
            <xm:f>NOT(ISERROR(SEARCH('Tabla probabilidad'!$B$5,I10)))</xm:f>
            <xm:f>'Tabla probabilidad'!$B$5</xm:f>
            <x14:dxf>
              <font>
                <color rgb="FF006100"/>
              </font>
              <fill>
                <patternFill>
                  <bgColor rgb="FFC6EFCE"/>
                </patternFill>
              </fill>
            </x14:dxf>
          </x14:cfRule>
          <x14:cfRule type="containsText" priority="91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130BBF8F-6F36-4C1F-BB40-DA538C9DA4BA}">
            <xm:f>NOT(ISERROR(SEARCH('Tabla probabilidad'!$B$5,I15)))</xm:f>
            <xm:f>'Tabla probabilidad'!$B$5</xm:f>
            <x14:dxf>
              <font>
                <color rgb="FF006100"/>
              </font>
              <fill>
                <patternFill>
                  <bgColor rgb="FFC6EFCE"/>
                </patternFill>
              </fill>
            </x14:dxf>
          </x14:cfRule>
          <x14:cfRule type="containsText" priority="651"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0" operator="containsText" id="{DF7D542B-1BF1-4317-8F9F-9E217298398A}">
            <xm:f>NOT(ISERROR(SEARCH('Tabla probabilidad'!$B$5,I25)))</xm:f>
            <xm:f>'Tabla probabilidad'!$B$5</xm:f>
            <x14:dxf>
              <font>
                <color rgb="FF006100"/>
              </font>
              <fill>
                <patternFill>
                  <bgColor rgb="FFC6EFCE"/>
                </patternFill>
              </fill>
            </x14:dxf>
          </x14:cfRule>
          <x14:cfRule type="containsText" priority="491"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LISTA!$K$3:$K$6</xm:f>
          </x14:formula1>
          <xm:sqref>AH10 AH15 AH20 AH25</xm:sqref>
        </x14:dataValidation>
        <x14:dataValidation type="list" allowBlank="1" showInputMessage="1" showErrorMessage="1">
          <x14:formula1>
            <xm:f>LISTA!$E$3:$E$5</xm:f>
          </x14:formula1>
          <xm:sqref>R10:R29</xm:sqref>
        </x14:dataValidation>
        <x14:dataValidation type="list" allowBlank="1" showInputMessage="1" showErrorMessage="1">
          <x14:formula1>
            <xm:f>LISTA!$F$3:$F$4</xm:f>
          </x14:formula1>
          <xm:sqref>S10:S29</xm:sqref>
        </x14:dataValidation>
        <x14:dataValidation type="list" allowBlank="1" showInputMessage="1" showErrorMessage="1">
          <x14:formula1>
            <xm:f>LISTA!$G$3:$G$4</xm:f>
          </x14:formula1>
          <xm:sqref>U10:U29</xm:sqref>
        </x14:dataValidation>
        <x14:dataValidation type="list" allowBlank="1" showInputMessage="1" showErrorMessage="1">
          <x14:formula1>
            <xm:f>LISTA!$H$3:$H$4</xm:f>
          </x14:formula1>
          <xm:sqref>V10:V29</xm:sqref>
        </x14:dataValidation>
        <x14:dataValidation type="list" allowBlank="1" showInputMessage="1" showErrorMessage="1">
          <x14:formula1>
            <xm:f>LISTA!$I$3:$I$4</xm:f>
          </x14:formula1>
          <xm:sqref>W10:W29</xm:sqref>
        </x14:dataValidation>
        <x14:dataValidation type="list" allowBlank="1" showInputMessage="1" showErrorMessage="1">
          <x14:formula1>
            <xm:f>LISTA!$C$3:$C$10</xm:f>
          </x14:formula1>
          <xm:sqref>G10:G29</xm:sqref>
        </x14:dataValidation>
        <x14:dataValidation type="list" allowBlank="1" showInputMessage="1" showErrorMessage="1">
          <x14:formula1>
            <xm:f>LISTA!$D$3:$D$31</xm:f>
          </x14:formula1>
          <xm:sqref>K10:K29</xm:sqref>
        </x14:dataValidation>
        <x14:dataValidation type="list" allowBlank="1" showInputMessage="1" showErrorMessage="1">
          <x14:formula1>
            <xm:f>LISTA!$B$3:$B$9</xm:f>
          </x14:formula1>
          <xm:sqref>C10:C29</xm:sqref>
        </x14:dataValidation>
        <x14:dataValidation type="list" allowBlank="1" showInputMessage="1" showErrorMessage="1">
          <x14:formula1>
            <xm:f>'C:\Users\USER\AppData\Local\Temp\Rar$DIa8256.20384\[02GestiónInformación.xlsx]LISTA'!#REF!</xm:f>
          </x14:formula1>
          <xm:sqref>AN10 AN15</xm:sqref>
        </x14:dataValidation>
        <x14:dataValidation type="list" allowBlank="1" showInputMessage="1" showErrorMessage="1">
          <x14:formula1>
            <xm:f>'C:\Users\USER\AppData\Local\Temp\Rar$DIa8256.20384\[02GestiónInformación.xlsx]LISTA'!#REF!</xm:f>
          </x14:formula1>
          <xm:sqref>AN25 AN20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4140625" defaultRowHeight="14.4"/>
  <cols>
    <col min="2" max="2" width="24.109375" customWidth="1"/>
    <col min="3" max="3" width="75.6640625" customWidth="1"/>
    <col min="4" max="4" width="29.88671875" customWidth="1"/>
    <col min="32" max="137" width="11.44140625" style="105"/>
  </cols>
  <sheetData>
    <row r="1" spans="1:31" s="105" customFormat="1"/>
    <row r="2" spans="1:31" ht="22.8">
      <c r="A2" s="6"/>
      <c r="B2" s="481" t="s">
        <v>157</v>
      </c>
      <c r="C2" s="481"/>
      <c r="D2" s="48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2.8">
      <c r="A4" s="6"/>
      <c r="B4" s="21"/>
      <c r="C4" s="108" t="s">
        <v>158</v>
      </c>
      <c r="D4" s="108" t="s">
        <v>159</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09" t="s">
        <v>160</v>
      </c>
      <c r="C5" s="110" t="s">
        <v>161</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12" t="s">
        <v>162</v>
      </c>
      <c r="C6" s="113" t="s">
        <v>163</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15" t="s">
        <v>164</v>
      </c>
      <c r="C7" s="113" t="s">
        <v>165</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00000000000006">
      <c r="A8" s="6"/>
      <c r="B8" s="116" t="s">
        <v>166</v>
      </c>
      <c r="C8" s="113" t="s">
        <v>167</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17" t="s">
        <v>168</v>
      </c>
      <c r="C9" s="113" t="s">
        <v>169</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9" zoomScale="67" zoomScaleNormal="67" workbookViewId="0">
      <selection activeCell="D6" sqref="D6"/>
    </sheetView>
  </sheetViews>
  <sheetFormatPr baseColWidth="10" defaultColWidth="11.44140625" defaultRowHeight="14.4"/>
  <cols>
    <col min="2" max="2" width="40.44140625" customWidth="1"/>
    <col min="3" max="3" width="74.88671875" hidden="1" customWidth="1"/>
    <col min="4" max="4" width="147.88671875" customWidth="1"/>
    <col min="5" max="5" width="26.109375" style="118" customWidth="1"/>
    <col min="11" max="258" width="11.44140625" style="105"/>
  </cols>
  <sheetData>
    <row r="1" spans="1:10" s="105" customFormat="1">
      <c r="E1" s="125"/>
    </row>
    <row r="2" spans="1:10" ht="33">
      <c r="A2" s="6"/>
      <c r="B2" s="482" t="s">
        <v>170</v>
      </c>
      <c r="C2" s="482"/>
      <c r="D2" s="482"/>
      <c r="E2" s="482"/>
      <c r="F2" s="6"/>
      <c r="G2" s="6"/>
      <c r="H2" s="6"/>
      <c r="I2" s="6"/>
      <c r="J2" s="6"/>
    </row>
    <row r="3" spans="1:10">
      <c r="A3" s="6"/>
      <c r="B3" s="94"/>
      <c r="C3" s="94"/>
      <c r="D3" s="94"/>
      <c r="E3" s="123"/>
      <c r="F3" s="6"/>
      <c r="G3" s="6"/>
      <c r="H3" s="6"/>
      <c r="I3" s="6"/>
      <c r="J3" s="6"/>
    </row>
    <row r="4" spans="1:10" ht="60">
      <c r="A4" s="6"/>
      <c r="B4" s="24"/>
      <c r="C4" s="95" t="s">
        <v>171</v>
      </c>
      <c r="D4" s="95" t="s">
        <v>172</v>
      </c>
      <c r="E4" s="123"/>
      <c r="F4" s="6"/>
      <c r="G4" s="6"/>
      <c r="H4" s="6"/>
      <c r="I4" s="6"/>
      <c r="J4" s="6"/>
    </row>
    <row r="5" spans="1:10" ht="76.5" customHeight="1">
      <c r="A5" s="25" t="s">
        <v>173</v>
      </c>
      <c r="B5" s="96" t="s">
        <v>174</v>
      </c>
      <c r="C5" s="97" t="s">
        <v>175</v>
      </c>
      <c r="D5" s="98" t="s">
        <v>176</v>
      </c>
      <c r="E5" s="124">
        <v>0.2</v>
      </c>
      <c r="F5" s="6"/>
      <c r="G5" s="6"/>
      <c r="H5" s="6"/>
      <c r="I5" s="6"/>
      <c r="J5" s="6"/>
    </row>
    <row r="6" spans="1:10" ht="97.2">
      <c r="A6" s="25" t="s">
        <v>177</v>
      </c>
      <c r="B6" s="99" t="s">
        <v>177</v>
      </c>
      <c r="C6" s="100" t="s">
        <v>178</v>
      </c>
      <c r="D6" s="101" t="s">
        <v>179</v>
      </c>
      <c r="E6" s="124">
        <v>0.4</v>
      </c>
      <c r="F6" s="6"/>
      <c r="G6" s="6"/>
      <c r="H6" s="6"/>
      <c r="I6" s="6"/>
      <c r="J6" s="6"/>
    </row>
    <row r="7" spans="1:10" ht="64.8">
      <c r="A7" s="25" t="s">
        <v>180</v>
      </c>
      <c r="B7" s="102" t="s">
        <v>181</v>
      </c>
      <c r="C7" s="100" t="s">
        <v>182</v>
      </c>
      <c r="D7" s="101" t="s">
        <v>183</v>
      </c>
      <c r="E7" s="124">
        <v>0.6</v>
      </c>
      <c r="F7" s="6"/>
      <c r="G7" s="6"/>
      <c r="H7" s="6"/>
      <c r="I7" s="6"/>
      <c r="J7" s="6"/>
    </row>
    <row r="8" spans="1:10" ht="64.8">
      <c r="A8" s="25" t="s">
        <v>184</v>
      </c>
      <c r="B8" s="103" t="s">
        <v>185</v>
      </c>
      <c r="C8" s="100" t="s">
        <v>186</v>
      </c>
      <c r="D8" s="101" t="s">
        <v>187</v>
      </c>
      <c r="E8" s="124">
        <v>0.8</v>
      </c>
      <c r="F8" s="6"/>
      <c r="G8" s="6"/>
      <c r="H8" s="6"/>
      <c r="I8" s="6"/>
      <c r="J8" s="6"/>
    </row>
    <row r="9" spans="1:10" ht="64.8">
      <c r="A9" s="25" t="s">
        <v>188</v>
      </c>
      <c r="B9" s="104" t="s">
        <v>189</v>
      </c>
      <c r="C9" s="100" t="s">
        <v>190</v>
      </c>
      <c r="D9" s="101" t="s">
        <v>191</v>
      </c>
      <c r="E9" s="124">
        <v>1</v>
      </c>
      <c r="F9" s="6"/>
      <c r="G9" s="6"/>
      <c r="H9" s="6"/>
      <c r="I9" s="6"/>
      <c r="J9" s="6"/>
    </row>
    <row r="10" spans="1:10" ht="20.399999999999999">
      <c r="A10" s="25"/>
      <c r="B10" s="25"/>
      <c r="C10" s="26"/>
      <c r="D10" s="26"/>
      <c r="E10" s="123"/>
      <c r="F10" s="6"/>
      <c r="G10" s="6"/>
      <c r="H10" s="6"/>
      <c r="I10" s="6"/>
      <c r="J10" s="6"/>
    </row>
    <row r="11" spans="1:10" ht="60">
      <c r="A11" s="25"/>
      <c r="B11" s="24"/>
      <c r="C11" s="95" t="s">
        <v>171</v>
      </c>
      <c r="D11" s="95" t="s">
        <v>192</v>
      </c>
      <c r="E11" s="123"/>
      <c r="F11" s="6"/>
      <c r="G11" s="6"/>
      <c r="H11" s="6"/>
      <c r="I11" s="6"/>
      <c r="J11" s="6"/>
    </row>
    <row r="12" spans="1:10" ht="79.5" customHeight="1">
      <c r="A12" s="25"/>
      <c r="B12" s="96" t="s">
        <v>174</v>
      </c>
      <c r="C12" s="97" t="s">
        <v>175</v>
      </c>
      <c r="D12" s="130" t="s">
        <v>193</v>
      </c>
      <c r="E12" s="124">
        <v>0.2</v>
      </c>
      <c r="F12" s="6"/>
      <c r="G12" s="6"/>
      <c r="H12" s="6"/>
      <c r="I12" s="6"/>
      <c r="J12" s="6"/>
    </row>
    <row r="13" spans="1:10" ht="32.4">
      <c r="A13" s="25"/>
      <c r="B13" s="99" t="s">
        <v>177</v>
      </c>
      <c r="C13" s="100" t="s">
        <v>178</v>
      </c>
      <c r="D13" s="130" t="s">
        <v>194</v>
      </c>
      <c r="E13" s="124">
        <v>0.4</v>
      </c>
      <c r="F13" s="6"/>
      <c r="G13" s="6"/>
      <c r="H13" s="6"/>
      <c r="I13" s="6"/>
      <c r="J13" s="6"/>
    </row>
    <row r="14" spans="1:10" ht="32.4">
      <c r="A14" s="25"/>
      <c r="B14" s="102" t="s">
        <v>181</v>
      </c>
      <c r="C14" s="100" t="s">
        <v>182</v>
      </c>
      <c r="D14" s="130" t="s">
        <v>195</v>
      </c>
      <c r="E14" s="124">
        <v>0.6</v>
      </c>
      <c r="F14" s="6"/>
      <c r="G14" s="6"/>
      <c r="H14" s="6"/>
      <c r="I14" s="6"/>
      <c r="J14" s="6"/>
    </row>
    <row r="15" spans="1:10" ht="32.4">
      <c r="A15" s="25"/>
      <c r="B15" s="103" t="s">
        <v>185</v>
      </c>
      <c r="C15" s="100" t="s">
        <v>186</v>
      </c>
      <c r="D15" s="130" t="s">
        <v>196</v>
      </c>
      <c r="E15" s="124">
        <v>0.8</v>
      </c>
      <c r="F15" s="6"/>
      <c r="G15" s="6"/>
      <c r="H15" s="6"/>
      <c r="I15" s="6"/>
      <c r="J15" s="6"/>
    </row>
    <row r="16" spans="1:10" ht="46.5" customHeight="1">
      <c r="A16" s="25"/>
      <c r="B16" s="104" t="s">
        <v>189</v>
      </c>
      <c r="C16" s="100" t="s">
        <v>190</v>
      </c>
      <c r="D16" s="130" t="s">
        <v>197</v>
      </c>
      <c r="E16" s="124">
        <v>1</v>
      </c>
      <c r="F16" s="6"/>
      <c r="G16" s="6"/>
      <c r="H16" s="6"/>
      <c r="I16" s="6"/>
      <c r="J16" s="6"/>
    </row>
    <row r="17" spans="1:10" ht="20.399999999999999">
      <c r="A17" s="25"/>
      <c r="B17" s="25"/>
      <c r="C17" s="26"/>
      <c r="D17" s="26"/>
      <c r="E17" s="123"/>
      <c r="F17" s="6"/>
      <c r="G17" s="6"/>
      <c r="H17" s="6"/>
      <c r="I17" s="6"/>
      <c r="J17" s="6"/>
    </row>
    <row r="18" spans="1:10">
      <c r="A18" s="25"/>
      <c r="B18" s="27"/>
      <c r="C18" s="27"/>
      <c r="D18" s="27"/>
      <c r="E18" s="123"/>
      <c r="F18" s="6"/>
      <c r="G18" s="6"/>
      <c r="H18" s="6"/>
      <c r="I18" s="6"/>
      <c r="J18" s="6"/>
    </row>
    <row r="19" spans="1:10" ht="60">
      <c r="A19" s="25"/>
      <c r="B19" s="24"/>
      <c r="C19" s="95" t="s">
        <v>171</v>
      </c>
      <c r="D19" s="95" t="s">
        <v>137</v>
      </c>
      <c r="E19" s="123"/>
      <c r="F19" s="6"/>
      <c r="G19" s="6"/>
      <c r="H19" s="6"/>
      <c r="I19" s="6"/>
      <c r="J19" s="6"/>
    </row>
    <row r="20" spans="1:10" ht="57.75" customHeight="1">
      <c r="A20" s="25"/>
      <c r="B20" s="96" t="s">
        <v>174</v>
      </c>
      <c r="C20" s="97" t="s">
        <v>175</v>
      </c>
      <c r="D20" s="130" t="s">
        <v>138</v>
      </c>
      <c r="E20" s="124">
        <v>0.2</v>
      </c>
      <c r="F20" s="6"/>
      <c r="G20" s="6"/>
      <c r="H20" s="6"/>
      <c r="I20" s="6"/>
      <c r="J20" s="6"/>
    </row>
    <row r="21" spans="1:10" ht="54" customHeight="1">
      <c r="A21" s="25"/>
      <c r="B21" s="99" t="s">
        <v>177</v>
      </c>
      <c r="C21" s="100" t="s">
        <v>178</v>
      </c>
      <c r="D21" s="130" t="s">
        <v>198</v>
      </c>
      <c r="E21" s="124">
        <v>0.4</v>
      </c>
      <c r="F21" s="6"/>
      <c r="G21" s="6"/>
      <c r="H21" s="6"/>
      <c r="I21" s="6"/>
      <c r="J21" s="6"/>
    </row>
    <row r="22" spans="1:10" ht="64.5" customHeight="1">
      <c r="A22" s="25"/>
      <c r="B22" s="102" t="s">
        <v>181</v>
      </c>
      <c r="C22" s="100" t="s">
        <v>182</v>
      </c>
      <c r="D22" s="130" t="s">
        <v>199</v>
      </c>
      <c r="E22" s="124">
        <v>0.6</v>
      </c>
      <c r="F22" s="6"/>
      <c r="G22" s="6"/>
      <c r="H22" s="6"/>
      <c r="I22" s="6"/>
      <c r="J22" s="6"/>
    </row>
    <row r="23" spans="1:10" ht="51.75" customHeight="1">
      <c r="A23" s="25"/>
      <c r="B23" s="103" t="s">
        <v>185</v>
      </c>
      <c r="C23" s="100" t="s">
        <v>186</v>
      </c>
      <c r="D23" s="130" t="s">
        <v>200</v>
      </c>
      <c r="E23" s="124">
        <v>0.8</v>
      </c>
      <c r="F23" s="6"/>
      <c r="G23" s="6"/>
      <c r="H23" s="6"/>
      <c r="I23" s="6"/>
      <c r="J23" s="6"/>
    </row>
    <row r="24" spans="1:10" ht="51.75" customHeight="1">
      <c r="A24" s="25"/>
      <c r="B24" s="104" t="s">
        <v>189</v>
      </c>
      <c r="C24" s="100" t="s">
        <v>190</v>
      </c>
      <c r="D24" s="130" t="s">
        <v>201</v>
      </c>
      <c r="E24" s="124">
        <v>1</v>
      </c>
      <c r="F24" s="6"/>
      <c r="G24" s="6"/>
      <c r="H24" s="6"/>
      <c r="I24" s="6"/>
      <c r="J24" s="6"/>
    </row>
    <row r="25" spans="1:10">
      <c r="A25" s="25"/>
      <c r="B25" s="27"/>
      <c r="C25" s="27"/>
      <c r="D25" s="27"/>
      <c r="E25" s="123"/>
      <c r="F25" s="6"/>
      <c r="G25" s="6"/>
      <c r="H25" s="6"/>
      <c r="I25" s="6"/>
      <c r="J25" s="6"/>
    </row>
    <row r="26" spans="1:10">
      <c r="A26" s="25"/>
      <c r="B26" s="27"/>
      <c r="C26" s="27"/>
      <c r="D26" s="27"/>
      <c r="E26" s="123"/>
      <c r="F26" s="6"/>
      <c r="G26" s="6"/>
      <c r="H26" s="6"/>
      <c r="I26" s="6"/>
      <c r="J26" s="6"/>
    </row>
    <row r="27" spans="1:10">
      <c r="A27" s="25"/>
      <c r="B27" s="27"/>
      <c r="C27" s="27"/>
      <c r="D27" s="27"/>
      <c r="E27" s="123"/>
      <c r="F27" s="6"/>
      <c r="G27" s="6"/>
      <c r="H27" s="6"/>
      <c r="I27" s="6"/>
      <c r="J27" s="6"/>
    </row>
    <row r="28" spans="1:10">
      <c r="A28" s="25"/>
      <c r="B28" s="27"/>
      <c r="C28" s="27"/>
      <c r="D28" s="27"/>
      <c r="E28" s="123"/>
      <c r="F28" s="6"/>
      <c r="G28" s="6"/>
      <c r="H28" s="6"/>
      <c r="I28" s="6"/>
      <c r="J28" s="6"/>
    </row>
    <row r="29" spans="1:10" ht="60">
      <c r="A29" s="25"/>
      <c r="B29" s="24"/>
      <c r="C29" s="95" t="s">
        <v>171</v>
      </c>
      <c r="D29" s="95" t="s">
        <v>202</v>
      </c>
      <c r="E29" s="123"/>
      <c r="F29" s="6"/>
      <c r="G29" s="6"/>
      <c r="H29" s="6"/>
      <c r="I29" s="6"/>
      <c r="J29" s="6"/>
    </row>
    <row r="30" spans="1:10" ht="75.75" customHeight="1">
      <c r="A30" s="25"/>
      <c r="B30" s="96" t="s">
        <v>174</v>
      </c>
      <c r="C30" s="97" t="s">
        <v>175</v>
      </c>
      <c r="D30" s="130" t="s">
        <v>127</v>
      </c>
      <c r="E30" s="124">
        <v>0.2</v>
      </c>
      <c r="F30" s="6"/>
      <c r="G30" s="6"/>
      <c r="H30" s="6"/>
      <c r="I30" s="6"/>
      <c r="J30" s="6"/>
    </row>
    <row r="31" spans="1:10" ht="65.25" customHeight="1">
      <c r="A31" s="25"/>
      <c r="B31" s="99" t="s">
        <v>177</v>
      </c>
      <c r="C31" s="100" t="s">
        <v>178</v>
      </c>
      <c r="D31" s="130" t="s">
        <v>203</v>
      </c>
      <c r="E31" s="124">
        <v>0.4</v>
      </c>
      <c r="F31" s="6"/>
      <c r="G31" s="6"/>
      <c r="H31" s="6"/>
      <c r="I31" s="6"/>
      <c r="J31" s="6"/>
    </row>
    <row r="32" spans="1:10" ht="57" customHeight="1">
      <c r="A32" s="25"/>
      <c r="B32" s="102" t="s">
        <v>181</v>
      </c>
      <c r="C32" s="100" t="s">
        <v>182</v>
      </c>
      <c r="D32" s="130" t="s">
        <v>204</v>
      </c>
      <c r="E32" s="124">
        <v>0.6</v>
      </c>
      <c r="F32" s="6"/>
      <c r="G32" s="6"/>
      <c r="H32" s="6"/>
      <c r="I32" s="6"/>
      <c r="J32" s="6"/>
    </row>
    <row r="33" spans="1:10" ht="66.75" customHeight="1">
      <c r="A33" s="25"/>
      <c r="B33" s="103" t="s">
        <v>185</v>
      </c>
      <c r="C33" s="100" t="s">
        <v>186</v>
      </c>
      <c r="D33" s="130" t="s">
        <v>205</v>
      </c>
      <c r="E33" s="124">
        <v>0.8</v>
      </c>
      <c r="F33" s="6"/>
      <c r="G33" s="6"/>
      <c r="H33" s="6"/>
      <c r="I33" s="6"/>
      <c r="J33" s="6"/>
    </row>
    <row r="34" spans="1:10" ht="79.5" customHeight="1">
      <c r="A34" s="25"/>
      <c r="B34" s="104" t="s">
        <v>189</v>
      </c>
      <c r="C34" s="100" t="s">
        <v>190</v>
      </c>
      <c r="D34" s="130" t="s">
        <v>206</v>
      </c>
      <c r="E34" s="124">
        <v>1</v>
      </c>
      <c r="F34" s="6"/>
      <c r="G34" s="6"/>
      <c r="H34" s="6"/>
      <c r="I34" s="6"/>
      <c r="J34" s="6"/>
    </row>
    <row r="35" spans="1:10">
      <c r="A35" s="25"/>
      <c r="B35" s="25"/>
      <c r="C35" s="25" t="s">
        <v>207</v>
      </c>
      <c r="D35" s="25" t="s">
        <v>208</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5" t="s">
        <v>171</v>
      </c>
      <c r="D38" s="95" t="s">
        <v>209</v>
      </c>
      <c r="E38" s="123"/>
      <c r="F38" s="6"/>
      <c r="G38" s="6"/>
      <c r="H38" s="6"/>
      <c r="I38" s="6"/>
      <c r="J38" s="6"/>
    </row>
    <row r="39" spans="1:10" ht="97.2">
      <c r="A39" s="25"/>
      <c r="B39" s="96" t="s">
        <v>174</v>
      </c>
      <c r="C39" s="97" t="s">
        <v>175</v>
      </c>
      <c r="D39" s="131" t="s">
        <v>210</v>
      </c>
      <c r="E39" s="124">
        <v>0.2</v>
      </c>
      <c r="F39" s="6"/>
      <c r="G39" s="6"/>
      <c r="H39" s="6"/>
      <c r="I39" s="6"/>
      <c r="J39" s="6"/>
    </row>
    <row r="40" spans="1:10" ht="97.2">
      <c r="A40" s="25"/>
      <c r="B40" s="99" t="s">
        <v>177</v>
      </c>
      <c r="C40" s="100" t="s">
        <v>178</v>
      </c>
      <c r="D40" s="131" t="s">
        <v>211</v>
      </c>
      <c r="E40" s="124">
        <v>0.4</v>
      </c>
      <c r="F40" s="6"/>
      <c r="G40" s="6"/>
      <c r="H40" s="6"/>
      <c r="I40" s="6"/>
      <c r="J40" s="6"/>
    </row>
    <row r="41" spans="1:10" ht="97.2">
      <c r="A41" s="25"/>
      <c r="B41" s="102" t="s">
        <v>181</v>
      </c>
      <c r="C41" s="100" t="s">
        <v>182</v>
      </c>
      <c r="D41" s="131" t="s">
        <v>212</v>
      </c>
      <c r="E41" s="124">
        <v>0.6</v>
      </c>
      <c r="F41" s="6"/>
      <c r="G41" s="6"/>
      <c r="H41" s="6"/>
      <c r="I41" s="6"/>
      <c r="J41" s="6"/>
    </row>
    <row r="42" spans="1:10" ht="97.2">
      <c r="A42" s="25"/>
      <c r="B42" s="103" t="s">
        <v>185</v>
      </c>
      <c r="C42" s="100" t="s">
        <v>186</v>
      </c>
      <c r="D42" s="131" t="s">
        <v>213</v>
      </c>
      <c r="E42" s="124">
        <v>0.8</v>
      </c>
      <c r="F42" s="6"/>
      <c r="G42" s="6"/>
      <c r="H42" s="6"/>
      <c r="I42" s="6"/>
      <c r="J42" s="6"/>
    </row>
    <row r="43" spans="1:10" ht="97.2">
      <c r="A43" s="25"/>
      <c r="B43" s="104" t="s">
        <v>189</v>
      </c>
      <c r="C43" s="100" t="s">
        <v>190</v>
      </c>
      <c r="D43" s="131" t="s">
        <v>214</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215</v>
      </c>
      <c r="E45" s="123"/>
      <c r="F45" s="6"/>
      <c r="G45" s="6"/>
      <c r="H45" s="6"/>
      <c r="I45" s="6"/>
      <c r="J45" s="6"/>
    </row>
    <row r="46" spans="1:10" ht="94.5" customHeight="1">
      <c r="A46" s="25"/>
      <c r="B46" s="103" t="s">
        <v>185</v>
      </c>
      <c r="C46" s="25"/>
      <c r="D46" s="101" t="s">
        <v>216</v>
      </c>
      <c r="E46" s="124">
        <v>0.8</v>
      </c>
      <c r="F46" s="6"/>
      <c r="G46" s="6"/>
      <c r="H46" s="6"/>
      <c r="I46" s="6"/>
      <c r="J46" s="6"/>
    </row>
    <row r="47" spans="1:10" ht="105.75" customHeight="1">
      <c r="A47" s="25"/>
      <c r="B47" s="104" t="s">
        <v>189</v>
      </c>
      <c r="C47" s="26"/>
      <c r="D47" s="101" t="s">
        <v>217</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399999999999999">
      <c r="A50" s="25"/>
      <c r="B50" s="25"/>
      <c r="C50" s="26"/>
      <c r="D50" s="26"/>
      <c r="E50" s="123"/>
      <c r="F50" s="6"/>
      <c r="G50" s="6"/>
      <c r="H50" s="6"/>
      <c r="I50" s="6"/>
      <c r="J50" s="6"/>
    </row>
    <row r="51" spans="1:10" ht="46.5" customHeight="1">
      <c r="A51" s="25"/>
      <c r="B51" s="25"/>
      <c r="C51" s="25"/>
      <c r="D51" s="95" t="s">
        <v>218</v>
      </c>
      <c r="E51" s="123"/>
      <c r="F51" s="6"/>
      <c r="G51" s="6"/>
      <c r="H51" s="6"/>
      <c r="I51" s="6"/>
      <c r="J51" s="6"/>
    </row>
    <row r="52" spans="1:10" ht="90" customHeight="1">
      <c r="A52" s="25"/>
      <c r="B52" s="103" t="s">
        <v>185</v>
      </c>
      <c r="C52" s="25"/>
      <c r="D52" s="101" t="s">
        <v>142</v>
      </c>
      <c r="E52" s="124">
        <v>0.8</v>
      </c>
      <c r="F52" s="6"/>
      <c r="G52" s="6"/>
      <c r="H52" s="6"/>
      <c r="I52" s="6"/>
      <c r="J52" s="6"/>
    </row>
    <row r="53" spans="1:10" ht="64.8">
      <c r="A53" s="25"/>
      <c r="B53" s="104" t="s">
        <v>189</v>
      </c>
      <c r="C53" s="26"/>
      <c r="D53" s="101" t="s">
        <v>219</v>
      </c>
      <c r="E53" s="124">
        <v>1</v>
      </c>
      <c r="F53" s="6"/>
      <c r="G53" s="6"/>
      <c r="H53" s="6"/>
      <c r="I53" s="6"/>
      <c r="J53" s="6"/>
    </row>
    <row r="54" spans="1:10" ht="20.399999999999999">
      <c r="A54" s="25"/>
      <c r="B54" s="25"/>
      <c r="C54" s="26"/>
      <c r="D54" s="26"/>
      <c r="E54" s="123"/>
      <c r="F54" s="6"/>
      <c r="G54" s="6"/>
      <c r="H54" s="6"/>
      <c r="I54" s="6"/>
      <c r="J54" s="6"/>
    </row>
    <row r="55" spans="1:10" ht="20.399999999999999">
      <c r="A55" s="25"/>
      <c r="B55" s="25"/>
      <c r="C55" s="26"/>
      <c r="D55" s="26"/>
      <c r="E55" s="123"/>
      <c r="F55" s="6"/>
      <c r="G55" s="6"/>
      <c r="H55" s="6"/>
      <c r="I55" s="6"/>
      <c r="J55" s="6"/>
    </row>
    <row r="56" spans="1:10" ht="20.399999999999999">
      <c r="A56" s="25"/>
      <c r="B56" s="25"/>
      <c r="C56" s="26"/>
      <c r="D56" s="26"/>
      <c r="E56" s="123"/>
      <c r="F56" s="6"/>
      <c r="G56" s="6"/>
      <c r="H56" s="6"/>
      <c r="I56" s="6"/>
      <c r="J56" s="6"/>
    </row>
    <row r="57" spans="1:10" ht="20.399999999999999">
      <c r="A57" s="25"/>
      <c r="B57" s="25"/>
      <c r="C57" s="26"/>
      <c r="D57" s="26"/>
      <c r="E57" s="123"/>
      <c r="F57" s="6"/>
      <c r="G57" s="6"/>
      <c r="H57" s="6"/>
      <c r="I57" s="6"/>
      <c r="J57" s="6"/>
    </row>
    <row r="58" spans="1:10" ht="20.399999999999999">
      <c r="A58" s="25"/>
      <c r="B58" s="25"/>
      <c r="C58" s="26"/>
      <c r="D58" s="26"/>
      <c r="E58" s="123"/>
      <c r="F58" s="6"/>
      <c r="G58" s="6"/>
      <c r="H58" s="6"/>
      <c r="I58" s="6"/>
      <c r="J58" s="6"/>
    </row>
    <row r="59" spans="1:10" ht="20.399999999999999">
      <c r="A59" s="25"/>
      <c r="B59" s="25"/>
      <c r="C59" s="26"/>
      <c r="D59" s="26"/>
      <c r="E59" s="123"/>
      <c r="F59" s="6"/>
      <c r="G59" s="6"/>
      <c r="H59" s="6"/>
      <c r="I59" s="6"/>
      <c r="J59" s="6"/>
    </row>
    <row r="60" spans="1:10" ht="20.399999999999999">
      <c r="A60" s="25"/>
      <c r="B60" s="25"/>
      <c r="C60" s="26"/>
      <c r="D60" s="26"/>
      <c r="E60" s="123"/>
      <c r="F60" s="6"/>
      <c r="G60" s="6"/>
      <c r="H60" s="6"/>
      <c r="I60" s="6"/>
      <c r="J60" s="6"/>
    </row>
    <row r="61" spans="1:10" ht="20.399999999999999">
      <c r="A61" s="25"/>
      <c r="B61" s="25"/>
      <c r="C61" s="26"/>
      <c r="D61" s="26"/>
      <c r="E61" s="123"/>
      <c r="F61" s="6"/>
      <c r="G61" s="6"/>
      <c r="H61" s="6"/>
      <c r="I61" s="6"/>
      <c r="J61" s="6"/>
    </row>
    <row r="62" spans="1:10" ht="20.399999999999999">
      <c r="A62" s="25"/>
      <c r="B62" s="25"/>
      <c r="C62" s="26"/>
      <c r="D62" s="26"/>
      <c r="E62" s="123"/>
      <c r="F62" s="6"/>
      <c r="G62" s="6"/>
      <c r="H62" s="6"/>
      <c r="I62" s="6"/>
      <c r="J62" s="6"/>
    </row>
    <row r="63" spans="1:10" ht="20.399999999999999">
      <c r="A63" s="25"/>
      <c r="B63" s="25"/>
      <c r="C63" s="26"/>
      <c r="D63" s="26"/>
      <c r="E63" s="123"/>
      <c r="F63" s="6"/>
      <c r="G63" s="6"/>
      <c r="H63" s="6"/>
      <c r="I63" s="6"/>
      <c r="J63" s="6"/>
    </row>
    <row r="64" spans="1:10" ht="20.399999999999999">
      <c r="A64" s="25"/>
      <c r="B64" s="25"/>
      <c r="C64" s="26"/>
      <c r="D64" s="26"/>
      <c r="E64" s="123"/>
      <c r="F64" s="6"/>
      <c r="G64" s="6"/>
      <c r="H64" s="6"/>
      <c r="I64" s="6"/>
      <c r="J64" s="6"/>
    </row>
    <row r="65" spans="1:10" ht="20.399999999999999">
      <c r="A65" s="25"/>
      <c r="B65" s="25"/>
      <c r="C65" s="26"/>
      <c r="D65" s="26"/>
      <c r="E65" s="123"/>
      <c r="F65" s="6"/>
      <c r="G65" s="6"/>
      <c r="H65" s="6"/>
      <c r="I65" s="6"/>
      <c r="J65" s="6"/>
    </row>
    <row r="66" spans="1:10" ht="20.399999999999999">
      <c r="A66" s="25"/>
      <c r="B66" s="25"/>
      <c r="C66" s="26"/>
      <c r="D66" s="26"/>
      <c r="E66" s="123"/>
      <c r="F66" s="6"/>
      <c r="G66" s="6"/>
      <c r="H66" s="6"/>
      <c r="I66" s="6"/>
      <c r="J66" s="6"/>
    </row>
    <row r="67" spans="1:10" ht="20.399999999999999">
      <c r="A67" s="25"/>
      <c r="B67" s="25"/>
      <c r="C67" s="26"/>
      <c r="D67" s="26"/>
      <c r="E67" s="123"/>
      <c r="F67" s="6"/>
      <c r="G67" s="6"/>
      <c r="H67" s="6"/>
      <c r="I67" s="6"/>
      <c r="J67" s="6"/>
    </row>
    <row r="68" spans="1:10" ht="20.399999999999999">
      <c r="A68" s="25"/>
      <c r="B68" s="25"/>
      <c r="C68" s="26"/>
      <c r="D68" s="26"/>
      <c r="E68" s="123"/>
      <c r="F68" s="6"/>
      <c r="G68" s="6"/>
      <c r="H68" s="6"/>
      <c r="I68" s="6"/>
      <c r="J68" s="6"/>
    </row>
    <row r="69" spans="1:10" ht="20.399999999999999">
      <c r="A69" s="25"/>
      <c r="B69" s="25"/>
      <c r="C69" s="26"/>
      <c r="D69" s="26"/>
      <c r="E69" s="123"/>
      <c r="F69" s="6"/>
      <c r="G69" s="6"/>
      <c r="H69" s="6"/>
      <c r="I69" s="6"/>
      <c r="J69" s="6"/>
    </row>
    <row r="70" spans="1:10" ht="20.399999999999999">
      <c r="A70" s="25"/>
      <c r="B70" s="25"/>
      <c r="C70" s="26"/>
      <c r="D70" s="26"/>
      <c r="E70" s="123"/>
      <c r="F70" s="6"/>
      <c r="G70" s="6"/>
      <c r="H70" s="6"/>
      <c r="I70" s="6"/>
      <c r="J70" s="6"/>
    </row>
    <row r="71" spans="1:10" ht="20.399999999999999">
      <c r="A71" s="25"/>
      <c r="B71" s="25"/>
      <c r="C71" s="26"/>
      <c r="D71" s="26"/>
      <c r="E71" s="123"/>
      <c r="F71" s="6"/>
      <c r="G71" s="6"/>
      <c r="H71" s="6"/>
      <c r="I71" s="6"/>
      <c r="J71" s="6"/>
    </row>
    <row r="72" spans="1:10" ht="20.399999999999999">
      <c r="A72" s="25"/>
      <c r="B72" s="25"/>
      <c r="C72" s="26"/>
      <c r="D72" s="26"/>
      <c r="E72" s="123"/>
      <c r="F72" s="6"/>
      <c r="G72" s="6"/>
      <c r="H72" s="6"/>
      <c r="I72" s="6"/>
      <c r="J72" s="6"/>
    </row>
    <row r="73" spans="1:10" ht="20.399999999999999">
      <c r="A73" s="25"/>
      <c r="B73" s="25"/>
      <c r="C73" s="26"/>
      <c r="D73" s="26"/>
      <c r="E73" s="123"/>
      <c r="F73" s="6"/>
      <c r="G73" s="6"/>
      <c r="H73" s="6"/>
      <c r="I73" s="6"/>
      <c r="J73" s="6"/>
    </row>
    <row r="74" spans="1:10" ht="20.399999999999999">
      <c r="A74" s="25"/>
      <c r="B74" s="25"/>
      <c r="C74" s="26"/>
      <c r="D74" s="26"/>
      <c r="E74" s="123"/>
      <c r="F74" s="6"/>
      <c r="G74" s="6"/>
      <c r="H74" s="6"/>
      <c r="I74" s="6"/>
      <c r="J74" s="6"/>
    </row>
    <row r="75" spans="1:10" ht="20.399999999999999">
      <c r="A75" s="25"/>
      <c r="B75" s="25"/>
      <c r="C75" s="26"/>
      <c r="D75" s="26"/>
      <c r="E75" s="123"/>
      <c r="F75" s="6"/>
      <c r="G75" s="6"/>
      <c r="H75" s="6"/>
      <c r="I75" s="6"/>
      <c r="J75" s="6"/>
    </row>
    <row r="76" spans="1:10" ht="20.399999999999999">
      <c r="A76" s="25"/>
      <c r="B76" s="25"/>
      <c r="C76" s="26"/>
      <c r="D76" s="26"/>
      <c r="E76" s="123"/>
      <c r="F76" s="6"/>
      <c r="G76" s="6"/>
      <c r="H76" s="6"/>
      <c r="I76" s="6"/>
      <c r="J76" s="6"/>
    </row>
    <row r="77" spans="1:10" ht="20.399999999999999">
      <c r="A77" s="25"/>
      <c r="B77" s="25"/>
      <c r="C77" s="26"/>
      <c r="D77" s="26"/>
      <c r="E77" s="123"/>
      <c r="F77" s="6"/>
      <c r="G77" s="6"/>
      <c r="H77" s="6"/>
      <c r="I77" s="6"/>
      <c r="J77" s="6"/>
    </row>
    <row r="78" spans="1:10" ht="20.399999999999999">
      <c r="A78" s="25"/>
      <c r="B78" s="25"/>
      <c r="C78" s="26"/>
      <c r="D78" s="26"/>
      <c r="E78" s="123"/>
      <c r="F78" s="6"/>
      <c r="G78" s="6"/>
      <c r="H78" s="6"/>
      <c r="I78" s="6"/>
      <c r="J78" s="6"/>
    </row>
    <row r="79" spans="1:10" ht="20.399999999999999">
      <c r="A79" s="25"/>
      <c r="B79" s="25"/>
      <c r="C79" s="26"/>
      <c r="D79" s="26"/>
      <c r="E79" s="123"/>
      <c r="F79" s="6"/>
      <c r="G79" s="6"/>
      <c r="H79" s="6"/>
      <c r="I79" s="6"/>
      <c r="J79" s="6"/>
    </row>
    <row r="80" spans="1:10" s="105" customFormat="1" ht="20.399999999999999">
      <c r="A80" s="106"/>
      <c r="B80" s="106"/>
      <c r="C80" s="107"/>
      <c r="D80" s="107"/>
      <c r="E80" s="125"/>
    </row>
    <row r="81" spans="1:5" s="105" customFormat="1" ht="20.399999999999999">
      <c r="A81" s="106"/>
      <c r="B81" s="106"/>
      <c r="C81" s="107"/>
      <c r="D81" s="107"/>
      <c r="E81" s="125"/>
    </row>
    <row r="82" spans="1:5" s="105" customFormat="1" ht="20.399999999999999">
      <c r="A82" s="106"/>
      <c r="B82" s="106"/>
      <c r="C82" s="107"/>
      <c r="D82" s="107"/>
      <c r="E82" s="125"/>
    </row>
    <row r="83" spans="1:5" s="105" customFormat="1" ht="20.399999999999999">
      <c r="A83" s="106"/>
      <c r="B83" s="106"/>
      <c r="C83" s="107"/>
      <c r="D83" s="107"/>
      <c r="E83" s="125"/>
    </row>
    <row r="84" spans="1:5" s="105" customFormat="1" ht="20.399999999999999">
      <c r="A84" s="106"/>
      <c r="B84" s="106"/>
      <c r="C84" s="107"/>
      <c r="D84" s="107"/>
      <c r="E84" s="125"/>
    </row>
    <row r="85" spans="1:5" s="105" customFormat="1" ht="20.399999999999999">
      <c r="A85" s="106"/>
      <c r="B85" s="106"/>
      <c r="C85" s="107"/>
      <c r="D85" s="107"/>
      <c r="E85" s="125"/>
    </row>
    <row r="86" spans="1:5" s="105" customFormat="1" ht="20.399999999999999">
      <c r="A86" s="106"/>
      <c r="B86" s="106"/>
      <c r="C86" s="107"/>
      <c r="D86" s="107"/>
      <c r="E86" s="125"/>
    </row>
    <row r="87" spans="1:5" s="105" customFormat="1" ht="20.399999999999999">
      <c r="A87" s="106"/>
      <c r="B87" s="106"/>
      <c r="C87" s="107"/>
      <c r="D87" s="107"/>
      <c r="E87" s="125"/>
    </row>
    <row r="88" spans="1:5" s="105" customFormat="1" ht="20.399999999999999">
      <c r="A88" s="106"/>
      <c r="B88" s="106"/>
      <c r="C88" s="107"/>
      <c r="D88" s="107"/>
      <c r="E88" s="125"/>
    </row>
    <row r="89" spans="1:5" s="105" customFormat="1" ht="20.399999999999999">
      <c r="A89" s="106"/>
      <c r="B89" s="106"/>
      <c r="C89" s="107"/>
      <c r="D89" s="107"/>
      <c r="E89" s="125"/>
    </row>
    <row r="90" spans="1:5" s="105" customFormat="1" ht="20.399999999999999">
      <c r="A90" s="106"/>
      <c r="B90" s="106"/>
      <c r="C90" s="107"/>
      <c r="D90" s="107"/>
      <c r="E90" s="125"/>
    </row>
    <row r="91" spans="1:5" s="105" customFormat="1" ht="20.399999999999999">
      <c r="A91" s="106"/>
      <c r="B91" s="106"/>
      <c r="C91" s="107"/>
      <c r="D91" s="107"/>
      <c r="E91" s="125"/>
    </row>
    <row r="92" spans="1:5" s="105" customFormat="1" ht="20.399999999999999">
      <c r="A92" s="106"/>
      <c r="B92" s="106"/>
      <c r="C92" s="107"/>
      <c r="D92" s="107"/>
      <c r="E92" s="125"/>
    </row>
    <row r="93" spans="1:5" s="105" customFormat="1" ht="20.399999999999999">
      <c r="A93" s="106"/>
      <c r="B93" s="106"/>
      <c r="C93" s="107"/>
      <c r="D93" s="107"/>
      <c r="E93" s="125"/>
    </row>
    <row r="94" spans="1:5" s="105" customFormat="1" ht="20.399999999999999">
      <c r="A94" s="106"/>
      <c r="B94" s="106"/>
      <c r="C94" s="107"/>
      <c r="D94" s="107"/>
      <c r="E94" s="125"/>
    </row>
    <row r="95" spans="1:5" s="105" customFormat="1" ht="20.399999999999999">
      <c r="A95" s="106"/>
      <c r="B95" s="106"/>
      <c r="C95" s="107"/>
      <c r="D95" s="107"/>
      <c r="E95" s="125"/>
    </row>
    <row r="96" spans="1:5" s="105" customFormat="1" ht="20.399999999999999">
      <c r="A96" s="106"/>
      <c r="B96" s="106"/>
      <c r="C96" s="107"/>
      <c r="D96" s="107"/>
      <c r="E96" s="125"/>
    </row>
    <row r="97" spans="1:5" s="105" customFormat="1" ht="20.399999999999999">
      <c r="A97" s="106"/>
      <c r="B97" s="106"/>
      <c r="C97" s="107"/>
      <c r="D97" s="107"/>
      <c r="E97" s="125"/>
    </row>
    <row r="98" spans="1:5" s="105" customFormat="1" ht="20.399999999999999">
      <c r="A98" s="106"/>
      <c r="B98" s="106"/>
      <c r="C98" s="107"/>
      <c r="D98" s="107"/>
      <c r="E98" s="125"/>
    </row>
    <row r="99" spans="1:5" s="105" customFormat="1" ht="20.399999999999999">
      <c r="A99" s="106"/>
      <c r="B99" s="106"/>
      <c r="C99" s="107"/>
      <c r="D99" s="107"/>
      <c r="E99" s="125"/>
    </row>
    <row r="100" spans="1:5" s="105" customFormat="1" ht="20.399999999999999">
      <c r="A100" s="106"/>
      <c r="B100" s="106"/>
      <c r="C100" s="107"/>
      <c r="D100" s="107"/>
      <c r="E100" s="125"/>
    </row>
    <row r="101" spans="1:5" s="105" customFormat="1" ht="20.399999999999999">
      <c r="A101" s="106"/>
      <c r="B101" s="106"/>
      <c r="C101" s="107"/>
      <c r="D101" s="107"/>
      <c r="E101" s="125"/>
    </row>
    <row r="102" spans="1:5" s="105" customFormat="1" ht="20.399999999999999">
      <c r="A102" s="106"/>
      <c r="B102" s="106"/>
      <c r="C102" s="107"/>
      <c r="D102" s="107"/>
      <c r="E102" s="125"/>
    </row>
    <row r="103" spans="1:5" s="105" customFormat="1" ht="20.399999999999999">
      <c r="A103" s="106"/>
      <c r="B103" s="106"/>
      <c r="C103" s="107"/>
      <c r="D103" s="107"/>
      <c r="E103" s="125"/>
    </row>
    <row r="104" spans="1:5" s="105" customFormat="1" ht="20.399999999999999">
      <c r="A104" s="106"/>
      <c r="B104" s="106"/>
      <c r="C104" s="107"/>
      <c r="D104" s="107"/>
      <c r="E104" s="125"/>
    </row>
    <row r="105" spans="1:5" s="105" customFormat="1" ht="20.399999999999999">
      <c r="A105" s="106"/>
      <c r="B105" s="106"/>
      <c r="C105" s="107"/>
      <c r="D105" s="107"/>
      <c r="E105" s="125"/>
    </row>
    <row r="106" spans="1:5" s="105" customFormat="1" ht="20.399999999999999">
      <c r="A106" s="106"/>
      <c r="B106" s="106"/>
      <c r="C106" s="107"/>
      <c r="D106" s="107"/>
      <c r="E106" s="125"/>
    </row>
    <row r="107" spans="1:5" s="105" customFormat="1" ht="20.399999999999999">
      <c r="A107" s="106"/>
      <c r="B107" s="106"/>
      <c r="C107" s="107"/>
      <c r="D107" s="107"/>
      <c r="E107" s="125"/>
    </row>
    <row r="108" spans="1:5" s="105" customFormat="1" ht="20.399999999999999">
      <c r="A108" s="106"/>
      <c r="B108" s="106"/>
      <c r="C108" s="107"/>
      <c r="D108" s="107"/>
      <c r="E108" s="125"/>
    </row>
    <row r="109" spans="1:5" s="105" customFormat="1" ht="20.399999999999999">
      <c r="A109" s="106"/>
      <c r="B109" s="106"/>
      <c r="C109" s="107"/>
      <c r="D109" s="107"/>
      <c r="E109" s="125"/>
    </row>
    <row r="110" spans="1:5" s="105" customFormat="1" ht="20.399999999999999">
      <c r="A110" s="106"/>
      <c r="B110" s="106"/>
      <c r="C110" s="107"/>
      <c r="D110" s="107"/>
      <c r="E110" s="125"/>
    </row>
    <row r="111" spans="1:5" s="105" customFormat="1" ht="20.399999999999999">
      <c r="A111" s="106"/>
      <c r="B111" s="106"/>
      <c r="C111" s="107"/>
      <c r="D111" s="107"/>
      <c r="E111" s="125"/>
    </row>
    <row r="112" spans="1:5" s="105" customFormat="1" ht="20.399999999999999">
      <c r="A112" s="106"/>
      <c r="B112" s="106"/>
      <c r="C112" s="107"/>
      <c r="D112" s="107"/>
      <c r="E112" s="125"/>
    </row>
    <row r="113" spans="1:5" s="105" customFormat="1" ht="20.399999999999999">
      <c r="A113" s="106"/>
      <c r="B113" s="106"/>
      <c r="C113" s="107"/>
      <c r="D113" s="107"/>
      <c r="E113" s="125"/>
    </row>
    <row r="114" spans="1:5" s="105" customFormat="1" ht="20.399999999999999">
      <c r="A114" s="106"/>
      <c r="B114" s="106"/>
      <c r="C114" s="107"/>
      <c r="D114" s="107"/>
      <c r="E114" s="125"/>
    </row>
    <row r="115" spans="1:5" s="105" customFormat="1" ht="20.399999999999999">
      <c r="A115" s="106"/>
      <c r="B115" s="106"/>
      <c r="C115" s="107"/>
      <c r="D115" s="107"/>
      <c r="E115" s="125"/>
    </row>
    <row r="116" spans="1:5" s="105" customFormat="1" ht="20.399999999999999">
      <c r="A116" s="106"/>
      <c r="B116" s="106"/>
      <c r="C116" s="107"/>
      <c r="D116" s="107"/>
      <c r="E116" s="125"/>
    </row>
    <row r="117" spans="1:5" s="105" customFormat="1" ht="20.399999999999999">
      <c r="A117" s="106"/>
      <c r="B117" s="106"/>
      <c r="C117" s="107"/>
      <c r="D117" s="107"/>
      <c r="E117" s="125"/>
    </row>
    <row r="118" spans="1:5" s="105" customFormat="1" ht="20.399999999999999">
      <c r="A118" s="106"/>
      <c r="B118" s="106"/>
      <c r="C118" s="107"/>
      <c r="D118" s="107"/>
      <c r="E118" s="125"/>
    </row>
    <row r="119" spans="1:5" s="105" customFormat="1" ht="20.399999999999999">
      <c r="A119" s="106"/>
      <c r="B119" s="106"/>
      <c r="C119" s="107"/>
      <c r="D119" s="107"/>
      <c r="E119" s="125"/>
    </row>
    <row r="120" spans="1:5" s="105" customFormat="1" ht="20.399999999999999">
      <c r="A120" s="106"/>
      <c r="B120" s="106"/>
      <c r="C120" s="107"/>
      <c r="D120" s="107"/>
      <c r="E120" s="125"/>
    </row>
    <row r="121" spans="1:5" s="105" customFormat="1" ht="20.399999999999999">
      <c r="A121" s="106"/>
      <c r="B121" s="106"/>
      <c r="C121" s="107"/>
      <c r="D121" s="107"/>
      <c r="E121" s="125"/>
    </row>
    <row r="122" spans="1:5" s="105" customFormat="1" ht="20.399999999999999">
      <c r="A122" s="106"/>
      <c r="B122" s="106"/>
      <c r="C122" s="107"/>
      <c r="D122" s="107"/>
      <c r="E122" s="125"/>
    </row>
    <row r="123" spans="1:5" s="105" customFormat="1" ht="20.399999999999999">
      <c r="A123" s="106"/>
      <c r="B123" s="106"/>
      <c r="C123" s="107"/>
      <c r="D123" s="107"/>
      <c r="E123" s="125"/>
    </row>
    <row r="124" spans="1:5" s="105" customFormat="1" ht="20.399999999999999">
      <c r="A124" s="106"/>
      <c r="B124" s="106"/>
      <c r="C124" s="107"/>
      <c r="D124" s="107"/>
      <c r="E124" s="125"/>
    </row>
    <row r="125" spans="1:5" s="105" customFormat="1" ht="20.399999999999999">
      <c r="A125" s="106"/>
      <c r="B125" s="106"/>
      <c r="C125" s="107"/>
      <c r="D125" s="107"/>
      <c r="E125" s="125"/>
    </row>
    <row r="126" spans="1:5" s="105" customFormat="1" ht="20.399999999999999">
      <c r="A126" s="106"/>
      <c r="B126" s="106"/>
      <c r="C126" s="107"/>
      <c r="D126" s="107"/>
      <c r="E126" s="125"/>
    </row>
    <row r="127" spans="1:5" s="105" customFormat="1" ht="20.399999999999999">
      <c r="A127" s="106"/>
      <c r="B127" s="106"/>
      <c r="C127" s="107"/>
      <c r="D127" s="107"/>
      <c r="E127" s="125"/>
    </row>
    <row r="128" spans="1:5" s="105" customFormat="1" ht="20.399999999999999">
      <c r="A128" s="106"/>
      <c r="B128" s="106"/>
      <c r="C128" s="107"/>
      <c r="D128" s="107"/>
      <c r="E128" s="125"/>
    </row>
    <row r="129" spans="1:5" s="105" customFormat="1" ht="20.399999999999999">
      <c r="A129" s="106"/>
      <c r="B129" s="106"/>
      <c r="C129" s="107"/>
      <c r="D129" s="107"/>
      <c r="E129" s="125"/>
    </row>
    <row r="130" spans="1:5" s="105" customFormat="1" ht="20.399999999999999">
      <c r="A130" s="106"/>
      <c r="B130" s="106"/>
      <c r="C130" s="107"/>
      <c r="D130" s="107"/>
      <c r="E130" s="125"/>
    </row>
    <row r="131" spans="1:5" s="105" customFormat="1" ht="20.399999999999999">
      <c r="A131" s="106"/>
      <c r="B131" s="106"/>
      <c r="C131" s="107"/>
      <c r="D131" s="107"/>
      <c r="E131" s="125"/>
    </row>
    <row r="132" spans="1:5" s="105" customFormat="1" ht="20.399999999999999">
      <c r="A132" s="106"/>
      <c r="B132" s="106"/>
      <c r="C132" s="107"/>
      <c r="D132" s="107"/>
      <c r="E132" s="125"/>
    </row>
    <row r="133" spans="1:5" s="105" customFormat="1" ht="20.399999999999999">
      <c r="A133" s="106"/>
      <c r="B133" s="106"/>
      <c r="C133" s="107"/>
      <c r="D133" s="107"/>
      <c r="E133" s="125"/>
    </row>
    <row r="134" spans="1:5" s="105" customFormat="1" ht="20.399999999999999">
      <c r="A134" s="106"/>
      <c r="B134" s="106"/>
      <c r="C134" s="107"/>
      <c r="D134" s="107"/>
      <c r="E134" s="125"/>
    </row>
    <row r="135" spans="1:5" s="105" customFormat="1" ht="20.399999999999999">
      <c r="A135" s="106"/>
      <c r="B135" s="106"/>
      <c r="C135" s="107"/>
      <c r="D135" s="107"/>
      <c r="E135" s="125"/>
    </row>
    <row r="136" spans="1:5" s="105" customFormat="1" ht="20.399999999999999">
      <c r="A136" s="106"/>
      <c r="B136" s="106"/>
      <c r="C136" s="107"/>
      <c r="D136" s="107"/>
      <c r="E136" s="125"/>
    </row>
    <row r="137" spans="1:5" s="105" customFormat="1" ht="20.399999999999999">
      <c r="A137" s="106"/>
      <c r="B137" s="106"/>
      <c r="C137" s="107"/>
      <c r="D137" s="107"/>
      <c r="E137" s="125"/>
    </row>
    <row r="138" spans="1:5" s="105" customFormat="1" ht="20.399999999999999">
      <c r="A138" s="106"/>
      <c r="B138" s="106"/>
      <c r="C138" s="107"/>
      <c r="D138" s="107"/>
      <c r="E138" s="125"/>
    </row>
    <row r="139" spans="1:5" s="105" customFormat="1" ht="20.399999999999999">
      <c r="A139" s="106"/>
      <c r="B139" s="106"/>
      <c r="C139" s="107"/>
      <c r="D139" s="107"/>
      <c r="E139" s="125"/>
    </row>
    <row r="140" spans="1:5" s="105" customFormat="1" ht="20.399999999999999">
      <c r="A140" s="106"/>
      <c r="B140" s="106"/>
      <c r="C140" s="107"/>
      <c r="D140" s="107"/>
      <c r="E140" s="125"/>
    </row>
    <row r="141" spans="1:5" s="105" customFormat="1" ht="20.399999999999999">
      <c r="A141" s="106"/>
      <c r="B141" s="106"/>
      <c r="C141" s="107"/>
      <c r="D141" s="107"/>
      <c r="E141" s="125"/>
    </row>
    <row r="142" spans="1:5" s="105" customFormat="1" ht="20.399999999999999">
      <c r="A142" s="106"/>
      <c r="B142" s="106"/>
      <c r="C142" s="107"/>
      <c r="D142" s="107"/>
      <c r="E142" s="125"/>
    </row>
    <row r="143" spans="1:5" s="105" customFormat="1" ht="20.399999999999999">
      <c r="A143" s="106"/>
      <c r="B143" s="106"/>
      <c r="C143" s="107"/>
      <c r="D143" s="107"/>
      <c r="E143" s="125"/>
    </row>
    <row r="144" spans="1:5" s="105" customFormat="1" ht="20.399999999999999">
      <c r="A144" s="106"/>
      <c r="B144" s="106"/>
      <c r="C144" s="107"/>
      <c r="D144" s="107"/>
      <c r="E144" s="125"/>
    </row>
    <row r="145" spans="1:5" s="105" customFormat="1" ht="20.399999999999999">
      <c r="A145" s="106"/>
      <c r="B145" s="106"/>
      <c r="C145" s="107"/>
      <c r="D145" s="107"/>
      <c r="E145" s="125"/>
    </row>
    <row r="146" spans="1:5" s="105" customFormat="1" ht="20.399999999999999">
      <c r="A146" s="106"/>
      <c r="B146" s="106"/>
      <c r="C146" s="107"/>
      <c r="D146" s="107"/>
      <c r="E146" s="125"/>
    </row>
    <row r="147" spans="1:5" s="105" customFormat="1" ht="20.399999999999999">
      <c r="A147" s="106"/>
      <c r="B147" s="106"/>
      <c r="C147" s="107"/>
      <c r="D147" s="107"/>
      <c r="E147" s="125"/>
    </row>
    <row r="148" spans="1:5" s="105" customFormat="1" ht="20.399999999999999">
      <c r="A148" s="106"/>
      <c r="B148" s="106"/>
      <c r="C148" s="107"/>
      <c r="D148" s="107"/>
      <c r="E148" s="125"/>
    </row>
    <row r="149" spans="1:5" s="105" customFormat="1" ht="20.399999999999999">
      <c r="A149" s="106"/>
      <c r="B149" s="106"/>
      <c r="C149" s="107"/>
      <c r="D149" s="107"/>
      <c r="E149" s="125"/>
    </row>
    <row r="150" spans="1:5" s="105" customFormat="1" ht="20.399999999999999">
      <c r="A150" s="106"/>
      <c r="B150" s="106"/>
      <c r="C150" s="107"/>
      <c r="D150" s="107"/>
      <c r="E150" s="125"/>
    </row>
    <row r="151" spans="1:5" s="105" customFormat="1" ht="20.399999999999999">
      <c r="A151" s="106"/>
      <c r="B151" s="106"/>
      <c r="C151" s="107"/>
      <c r="D151" s="107"/>
      <c r="E151" s="125"/>
    </row>
    <row r="152" spans="1:5" s="105" customFormat="1" ht="20.399999999999999">
      <c r="A152" s="106"/>
      <c r="B152" s="106"/>
      <c r="C152" s="107"/>
      <c r="D152" s="107"/>
      <c r="E152" s="125"/>
    </row>
    <row r="153" spans="1:5" s="105" customFormat="1" ht="20.399999999999999">
      <c r="A153" s="106"/>
      <c r="B153" s="106"/>
      <c r="C153" s="107"/>
      <c r="D153" s="107"/>
      <c r="E153" s="125"/>
    </row>
    <row r="154" spans="1:5" s="105" customFormat="1" ht="20.399999999999999">
      <c r="A154" s="106"/>
      <c r="B154" s="106"/>
      <c r="C154" s="107"/>
      <c r="D154" s="107"/>
      <c r="E154" s="125"/>
    </row>
    <row r="155" spans="1:5" s="105" customFormat="1" ht="20.399999999999999">
      <c r="A155" s="106"/>
      <c r="B155" s="106"/>
      <c r="C155" s="107"/>
      <c r="D155" s="107"/>
      <c r="E155" s="125"/>
    </row>
    <row r="156" spans="1:5" s="105" customFormat="1" ht="20.399999999999999">
      <c r="A156" s="106"/>
      <c r="B156" s="106"/>
      <c r="C156" s="107"/>
      <c r="D156" s="107"/>
      <c r="E156" s="125"/>
    </row>
    <row r="157" spans="1:5" s="105" customFormat="1" ht="20.399999999999999">
      <c r="A157" s="106"/>
      <c r="B157" s="106"/>
      <c r="C157" s="107"/>
      <c r="D157" s="107"/>
      <c r="E157" s="125"/>
    </row>
    <row r="158" spans="1:5" s="105" customFormat="1" ht="20.399999999999999">
      <c r="A158" s="106"/>
      <c r="B158" s="106"/>
      <c r="C158" s="107"/>
      <c r="D158" s="107"/>
      <c r="E158" s="125"/>
    </row>
    <row r="159" spans="1:5" s="105" customFormat="1" ht="20.399999999999999">
      <c r="A159" s="106"/>
      <c r="B159" s="106"/>
      <c r="C159" s="107"/>
      <c r="D159" s="107"/>
      <c r="E159" s="125"/>
    </row>
    <row r="160" spans="1:5" s="105" customFormat="1" ht="20.399999999999999">
      <c r="A160" s="106"/>
      <c r="B160" s="106"/>
      <c r="C160" s="107"/>
      <c r="D160" s="107"/>
      <c r="E160" s="125"/>
    </row>
    <row r="161" spans="1:5" s="105" customFormat="1" ht="20.399999999999999">
      <c r="A161" s="106"/>
      <c r="B161" s="106"/>
      <c r="C161" s="107"/>
      <c r="D161" s="107"/>
      <c r="E161" s="125"/>
    </row>
    <row r="162" spans="1:5" s="105" customFormat="1" ht="20.399999999999999">
      <c r="A162" s="106"/>
      <c r="B162" s="106"/>
      <c r="C162" s="107"/>
      <c r="D162" s="107"/>
      <c r="E162" s="125"/>
    </row>
    <row r="163" spans="1:5" s="105" customFormat="1" ht="20.399999999999999">
      <c r="A163" s="106"/>
      <c r="B163" s="106"/>
      <c r="C163" s="107"/>
      <c r="D163" s="107"/>
      <c r="E163" s="125"/>
    </row>
    <row r="164" spans="1:5" s="105" customFormat="1" ht="20.399999999999999">
      <c r="A164" s="106"/>
      <c r="B164" s="106"/>
      <c r="C164" s="107"/>
      <c r="D164" s="107"/>
      <c r="E164" s="125"/>
    </row>
    <row r="165" spans="1:5" s="105" customFormat="1" ht="20.399999999999999">
      <c r="A165" s="106"/>
      <c r="B165" s="106"/>
      <c r="C165" s="107"/>
      <c r="D165" s="107"/>
      <c r="E165" s="125"/>
    </row>
    <row r="166" spans="1:5" s="105" customFormat="1" ht="20.399999999999999">
      <c r="A166" s="106"/>
      <c r="B166" s="106"/>
      <c r="C166" s="107"/>
      <c r="D166" s="107"/>
      <c r="E166" s="125"/>
    </row>
    <row r="167" spans="1:5" s="105" customFormat="1" ht="20.399999999999999">
      <c r="A167" s="106"/>
      <c r="B167" s="106"/>
      <c r="C167" s="107"/>
      <c r="D167" s="107"/>
      <c r="E167" s="125"/>
    </row>
    <row r="168" spans="1:5" s="105" customFormat="1" ht="20.399999999999999">
      <c r="A168" s="106"/>
      <c r="B168" s="106"/>
      <c r="C168" s="107"/>
      <c r="D168" s="107"/>
      <c r="E168" s="125"/>
    </row>
    <row r="169" spans="1:5" s="105" customFormat="1" ht="20.399999999999999">
      <c r="A169" s="106"/>
      <c r="B169" s="106"/>
      <c r="C169" s="107"/>
      <c r="D169" s="107"/>
      <c r="E169" s="125"/>
    </row>
    <row r="170" spans="1:5" s="105" customFormat="1" ht="20.399999999999999">
      <c r="A170" s="106"/>
      <c r="B170" s="106"/>
      <c r="C170" s="107"/>
      <c r="D170" s="107"/>
      <c r="E170" s="125"/>
    </row>
    <row r="171" spans="1:5" s="105" customFormat="1" ht="20.399999999999999">
      <c r="A171" s="106"/>
      <c r="B171" s="106"/>
      <c r="C171" s="107"/>
      <c r="D171" s="107"/>
      <c r="E171" s="125"/>
    </row>
    <row r="172" spans="1:5" s="105" customFormat="1" ht="20.399999999999999">
      <c r="A172" s="106"/>
      <c r="B172" s="106"/>
      <c r="C172" s="107"/>
      <c r="D172" s="107"/>
      <c r="E172" s="125"/>
    </row>
    <row r="173" spans="1:5" s="105" customFormat="1" ht="20.399999999999999">
      <c r="A173" s="106"/>
      <c r="B173" s="106"/>
      <c r="C173" s="107"/>
      <c r="D173" s="107"/>
      <c r="E173" s="125"/>
    </row>
    <row r="174" spans="1:5" s="105" customFormat="1" ht="20.399999999999999">
      <c r="A174" s="106"/>
      <c r="B174" s="106"/>
      <c r="C174" s="107"/>
      <c r="D174" s="107"/>
      <c r="E174" s="125"/>
    </row>
    <row r="175" spans="1:5" s="105" customFormat="1" ht="20.399999999999999">
      <c r="A175" s="106"/>
      <c r="B175" s="106"/>
      <c r="C175" s="107"/>
      <c r="D175" s="107"/>
      <c r="E175" s="125"/>
    </row>
    <row r="176" spans="1:5" s="105" customFormat="1" ht="20.399999999999999">
      <c r="A176" s="106"/>
      <c r="B176" s="106"/>
      <c r="C176" s="107"/>
      <c r="D176" s="107"/>
      <c r="E176" s="125"/>
    </row>
    <row r="177" spans="1:5" s="105" customFormat="1" ht="20.399999999999999">
      <c r="A177" s="106"/>
      <c r="B177" s="106"/>
      <c r="C177" s="107"/>
      <c r="D177" s="107"/>
      <c r="E177" s="125"/>
    </row>
    <row r="178" spans="1:5" s="105" customFormat="1" ht="20.399999999999999">
      <c r="A178" s="106"/>
      <c r="B178" s="106"/>
      <c r="C178" s="107"/>
      <c r="D178" s="107"/>
      <c r="E178" s="125"/>
    </row>
    <row r="179" spans="1:5" s="105" customFormat="1" ht="20.399999999999999">
      <c r="A179" s="106"/>
      <c r="B179" s="106"/>
      <c r="C179" s="107"/>
      <c r="D179" s="107"/>
      <c r="E179" s="125"/>
    </row>
    <row r="180" spans="1:5" s="105" customFormat="1" ht="20.399999999999999">
      <c r="A180" s="106"/>
      <c r="B180" s="106"/>
      <c r="C180" s="107"/>
      <c r="D180" s="107"/>
      <c r="E180" s="125"/>
    </row>
    <row r="181" spans="1:5" s="105" customFormat="1" ht="20.399999999999999">
      <c r="A181" s="106"/>
      <c r="B181" s="106"/>
      <c r="C181" s="107"/>
      <c r="D181" s="107"/>
      <c r="E181" s="125"/>
    </row>
    <row r="182" spans="1:5" s="105" customFormat="1" ht="20.399999999999999">
      <c r="A182" s="106"/>
      <c r="B182" s="106"/>
      <c r="C182" s="107"/>
      <c r="D182" s="107"/>
      <c r="E182" s="125"/>
    </row>
    <row r="183" spans="1:5" s="105" customFormat="1" ht="20.399999999999999">
      <c r="A183" s="106"/>
      <c r="B183" s="106"/>
      <c r="C183" s="107"/>
      <c r="D183" s="107"/>
      <c r="E183" s="125"/>
    </row>
    <row r="184" spans="1:5" s="105" customFormat="1" ht="20.399999999999999">
      <c r="A184" s="106"/>
      <c r="B184" s="106"/>
      <c r="C184" s="107"/>
      <c r="D184" s="107"/>
      <c r="E184" s="125"/>
    </row>
    <row r="185" spans="1:5" s="105" customFormat="1" ht="20.399999999999999">
      <c r="A185" s="106"/>
      <c r="B185" s="106"/>
      <c r="C185" s="107"/>
      <c r="D185" s="107"/>
      <c r="E185" s="125"/>
    </row>
    <row r="186" spans="1:5" s="105" customFormat="1" ht="20.399999999999999">
      <c r="A186" s="106"/>
      <c r="B186" s="106"/>
      <c r="C186" s="107"/>
      <c r="D186" s="107"/>
      <c r="E186" s="125"/>
    </row>
    <row r="187" spans="1:5" s="105" customFormat="1" ht="20.399999999999999">
      <c r="A187" s="106"/>
      <c r="B187" s="106"/>
      <c r="C187" s="107"/>
      <c r="D187" s="107"/>
      <c r="E187" s="125"/>
    </row>
    <row r="188" spans="1:5" s="105" customFormat="1" ht="20.399999999999999">
      <c r="A188" s="106"/>
      <c r="B188" s="106"/>
      <c r="C188" s="107"/>
      <c r="D188" s="107"/>
      <c r="E188" s="125"/>
    </row>
    <row r="189" spans="1:5" s="105" customFormat="1" ht="20.399999999999999">
      <c r="A189" s="106"/>
      <c r="B189" s="106"/>
      <c r="C189" s="107"/>
      <c r="D189" s="107"/>
      <c r="E189" s="125"/>
    </row>
    <row r="190" spans="1:5" s="105" customFormat="1" ht="20.399999999999999">
      <c r="A190" s="106"/>
      <c r="B190" s="106"/>
      <c r="C190" s="107"/>
      <c r="D190" s="107"/>
      <c r="E190" s="125"/>
    </row>
    <row r="191" spans="1:5" s="105" customFormat="1" ht="20.399999999999999">
      <c r="A191" s="106"/>
      <c r="B191" s="106"/>
      <c r="C191" s="107"/>
      <c r="D191" s="107"/>
      <c r="E191" s="125"/>
    </row>
    <row r="192" spans="1:5" s="105" customFormat="1" ht="20.399999999999999">
      <c r="A192" s="106"/>
      <c r="B192" s="106"/>
      <c r="C192" s="107"/>
      <c r="D192" s="107"/>
      <c r="E192" s="125"/>
    </row>
    <row r="193" spans="1:5" s="105" customFormat="1" ht="20.399999999999999">
      <c r="A193" s="106"/>
      <c r="B193" s="106"/>
      <c r="C193" s="107"/>
      <c r="D193" s="107"/>
      <c r="E193" s="125"/>
    </row>
    <row r="194" spans="1:5" s="105" customFormat="1" ht="20.399999999999999">
      <c r="A194" s="106"/>
      <c r="B194" s="106"/>
      <c r="C194" s="107"/>
      <c r="D194" s="107"/>
      <c r="E194" s="125"/>
    </row>
    <row r="195" spans="1:5" s="105" customFormat="1" ht="20.399999999999999">
      <c r="A195" s="106"/>
      <c r="B195" s="106"/>
      <c r="C195" s="107"/>
      <c r="D195" s="107"/>
      <c r="E195" s="125"/>
    </row>
    <row r="196" spans="1:5" s="105" customFormat="1" ht="20.399999999999999">
      <c r="A196" s="106"/>
      <c r="B196" s="106"/>
      <c r="C196" s="107"/>
      <c r="D196" s="107"/>
      <c r="E196" s="125"/>
    </row>
    <row r="197" spans="1:5" s="105" customFormat="1" ht="20.399999999999999">
      <c r="A197" s="106"/>
      <c r="B197" s="106"/>
      <c r="C197" s="107"/>
      <c r="D197" s="107"/>
      <c r="E197" s="125"/>
    </row>
    <row r="198" spans="1:5" s="105" customFormat="1" ht="20.399999999999999">
      <c r="A198" s="106"/>
      <c r="B198" s="106"/>
      <c r="C198" s="107"/>
      <c r="D198" s="107"/>
      <c r="E198" s="125"/>
    </row>
    <row r="199" spans="1:5" s="105" customFormat="1" ht="20.399999999999999">
      <c r="A199" s="106"/>
      <c r="B199" s="106"/>
      <c r="C199" s="107"/>
      <c r="D199" s="107"/>
      <c r="E199" s="125"/>
    </row>
    <row r="200" spans="1:5" s="105" customFormat="1" ht="20.399999999999999">
      <c r="A200" s="106"/>
      <c r="B200" s="106"/>
      <c r="C200" s="107"/>
      <c r="D200" s="107"/>
      <c r="E200" s="125"/>
    </row>
    <row r="201" spans="1:5" s="105" customFormat="1" ht="20.399999999999999">
      <c r="A201" s="106"/>
      <c r="B201" s="106"/>
      <c r="C201" s="107"/>
      <c r="D201" s="107"/>
      <c r="E201" s="125"/>
    </row>
    <row r="202" spans="1:5" s="105" customFormat="1" ht="20.399999999999999">
      <c r="A202" s="106"/>
      <c r="B202" s="106"/>
      <c r="C202" s="107"/>
      <c r="D202" s="107"/>
      <c r="E202" s="125"/>
    </row>
    <row r="203" spans="1:5" s="105" customFormat="1" ht="20.399999999999999">
      <c r="A203" s="106"/>
      <c r="B203" s="106"/>
      <c r="C203" s="107"/>
      <c r="D203" s="107"/>
      <c r="E203" s="125"/>
    </row>
    <row r="204" spans="1:5" s="105" customFormat="1" ht="20.399999999999999">
      <c r="A204" s="106"/>
      <c r="B204" s="106"/>
      <c r="C204" s="107"/>
      <c r="D204" s="107"/>
      <c r="E204" s="125"/>
    </row>
    <row r="205" spans="1:5" s="105" customFormat="1" ht="20.399999999999999">
      <c r="A205" s="106"/>
      <c r="B205" s="106"/>
      <c r="C205" s="107"/>
      <c r="D205" s="107"/>
      <c r="E205" s="125"/>
    </row>
    <row r="206" spans="1:5" s="105" customFormat="1" ht="20.399999999999999">
      <c r="A206" s="106"/>
      <c r="B206" s="106"/>
      <c r="C206" s="107"/>
      <c r="D206" s="107"/>
      <c r="E206" s="125"/>
    </row>
    <row r="207" spans="1:5" s="105" customFormat="1" ht="20.399999999999999">
      <c r="A207" s="106"/>
      <c r="B207" s="106"/>
      <c r="C207" s="107"/>
      <c r="D207" s="107"/>
      <c r="E207" s="125"/>
    </row>
    <row r="208" spans="1:5" s="105" customFormat="1" ht="20.399999999999999">
      <c r="A208" s="106"/>
      <c r="B208" s="106"/>
      <c r="C208" s="107"/>
      <c r="D208" s="107"/>
      <c r="E208" s="125"/>
    </row>
    <row r="209" spans="1:5" s="105" customFormat="1" ht="20.399999999999999">
      <c r="A209" s="106"/>
      <c r="B209" s="106"/>
      <c r="C209" s="107"/>
      <c r="D209" s="107"/>
      <c r="E209" s="125"/>
    </row>
    <row r="210" spans="1:5" s="105" customFormat="1" ht="20.399999999999999">
      <c r="A210" s="106"/>
      <c r="B210" s="106"/>
      <c r="C210" s="107"/>
      <c r="D210" s="107"/>
      <c r="E210" s="125"/>
    </row>
    <row r="211" spans="1:5" s="105" customFormat="1" ht="20.399999999999999">
      <c r="A211" s="106"/>
      <c r="B211" s="106"/>
      <c r="C211" s="107"/>
      <c r="D211" s="107"/>
      <c r="E211" s="125"/>
    </row>
    <row r="212" spans="1:5" s="105" customFormat="1" ht="20.399999999999999">
      <c r="A212" s="106"/>
      <c r="B212" s="106"/>
      <c r="C212" s="107"/>
      <c r="D212" s="107"/>
      <c r="E212" s="125"/>
    </row>
    <row r="213" spans="1:5" s="105" customFormat="1" ht="20.399999999999999">
      <c r="A213" s="106"/>
      <c r="B213" s="106"/>
      <c r="C213" s="107"/>
      <c r="D213" s="107"/>
      <c r="E213" s="125"/>
    </row>
    <row r="214" spans="1:5" s="105" customFormat="1" ht="20.399999999999999">
      <c r="A214" s="106"/>
      <c r="B214" s="106"/>
      <c r="C214" s="107"/>
      <c r="D214" s="107"/>
      <c r="E214" s="125"/>
    </row>
    <row r="215" spans="1:5" s="105" customFormat="1" ht="20.399999999999999">
      <c r="A215" s="106"/>
      <c r="B215" s="106"/>
      <c r="C215" s="107"/>
      <c r="D215" s="107"/>
      <c r="E215" s="125"/>
    </row>
    <row r="216" spans="1:5" s="105" customFormat="1" ht="20.399999999999999">
      <c r="A216" s="106"/>
      <c r="B216" s="106"/>
      <c r="C216" s="107"/>
      <c r="D216" s="107"/>
      <c r="E216" s="125"/>
    </row>
    <row r="217" spans="1:5" s="105" customFormat="1" ht="20.399999999999999">
      <c r="A217" s="106"/>
      <c r="B217" s="106"/>
      <c r="C217" s="107"/>
      <c r="D217" s="107"/>
      <c r="E217" s="125"/>
    </row>
    <row r="218" spans="1:5" s="105" customFormat="1" ht="20.399999999999999">
      <c r="A218" s="106"/>
      <c r="B218" s="106"/>
      <c r="C218" s="107"/>
      <c r="D218" s="107"/>
      <c r="E218" s="125"/>
    </row>
    <row r="219" spans="1:5" s="105" customFormat="1" ht="20.399999999999999">
      <c r="A219" s="106"/>
      <c r="B219" s="106"/>
      <c r="C219" s="107"/>
      <c r="D219" s="107"/>
      <c r="E219" s="125"/>
    </row>
    <row r="220" spans="1:5" s="105" customFormat="1" ht="20.399999999999999">
      <c r="A220" s="106"/>
      <c r="B220" s="106"/>
      <c r="C220" s="107"/>
      <c r="D220" s="107"/>
      <c r="E220" s="125"/>
    </row>
    <row r="221" spans="1:5" s="105" customFormat="1" ht="20.399999999999999">
      <c r="A221" s="106"/>
      <c r="B221" s="106"/>
      <c r="C221" s="107"/>
      <c r="D221" s="107"/>
      <c r="E221" s="125"/>
    </row>
    <row r="222" spans="1:5" s="105" customFormat="1" ht="20.399999999999999">
      <c r="A222" s="106"/>
      <c r="B222" s="106"/>
      <c r="C222" s="107"/>
      <c r="D222" s="107"/>
      <c r="E222" s="125"/>
    </row>
    <row r="223" spans="1:5" s="105" customFormat="1" ht="20.399999999999999">
      <c r="A223" s="106"/>
      <c r="B223" s="106"/>
      <c r="C223" s="107"/>
      <c r="D223" s="107"/>
      <c r="E223" s="125"/>
    </row>
    <row r="224" spans="1:5" s="105" customFormat="1" ht="20.399999999999999">
      <c r="A224" s="106"/>
      <c r="B224" s="106"/>
      <c r="C224" s="107"/>
      <c r="D224" s="107"/>
      <c r="E224" s="125"/>
    </row>
    <row r="225" spans="1:7" s="105" customFormat="1" ht="20.399999999999999">
      <c r="A225" s="106"/>
      <c r="B225" s="106"/>
      <c r="C225" s="107"/>
      <c r="D225" s="107"/>
      <c r="E225" s="125"/>
    </row>
    <row r="226" spans="1:7" s="105" customFormat="1" ht="20.399999999999999">
      <c r="A226" s="106"/>
      <c r="B226" s="106"/>
      <c r="C226" s="107"/>
      <c r="D226" s="107"/>
      <c r="E226" s="125"/>
    </row>
    <row r="227" spans="1:7" s="105" customFormat="1" ht="20.399999999999999">
      <c r="A227" s="106"/>
      <c r="B227" s="106"/>
      <c r="C227" s="107"/>
      <c r="D227" s="107"/>
      <c r="E227" s="125"/>
    </row>
    <row r="228" spans="1:7" s="105" customFormat="1" ht="20.399999999999999">
      <c r="A228" s="106"/>
      <c r="B228" s="106"/>
      <c r="C228" s="107"/>
      <c r="D228" s="107"/>
      <c r="E228" s="125"/>
    </row>
    <row r="229" spans="1:7" s="105" customFormat="1" ht="20.399999999999999">
      <c r="A229" s="106"/>
      <c r="B229" s="106"/>
      <c r="C229" s="107"/>
      <c r="D229" s="107"/>
      <c r="E229" s="125"/>
    </row>
    <row r="230" spans="1:7" s="105" customFormat="1" ht="20.399999999999999">
      <c r="A230" s="106"/>
      <c r="B230" s="106"/>
      <c r="C230" s="107"/>
      <c r="D230" s="107"/>
      <c r="E230" s="125"/>
    </row>
    <row r="231" spans="1:7" ht="20.399999999999999">
      <c r="A231" s="25"/>
      <c r="B231" s="28"/>
      <c r="C231" s="29"/>
      <c r="D231" s="29"/>
    </row>
    <row r="232" spans="1:7" ht="20.399999999999999">
      <c r="A232" s="25"/>
      <c r="B232" s="28"/>
      <c r="C232" s="29"/>
      <c r="D232" s="29"/>
    </row>
    <row r="233" spans="1:7" ht="20.399999999999999">
      <c r="A233" s="25"/>
      <c r="B233" s="28"/>
      <c r="C233" s="29"/>
      <c r="D233" s="29"/>
    </row>
    <row r="234" spans="1:7" ht="20.399999999999999">
      <c r="A234" s="25"/>
      <c r="B234" s="28"/>
      <c r="C234" s="29"/>
      <c r="D234" s="29"/>
    </row>
    <row r="235" spans="1:7" ht="20.399999999999999">
      <c r="A235" s="25"/>
      <c r="B235" s="28"/>
      <c r="C235" s="29"/>
      <c r="D235" s="29"/>
    </row>
    <row r="236" spans="1:7">
      <c r="A236" s="6"/>
      <c r="B236" s="28"/>
      <c r="C236" s="28"/>
      <c r="D236" s="28"/>
    </row>
    <row r="237" spans="1:7" ht="20.399999999999999">
      <c r="A237" s="6"/>
      <c r="B237" s="30" t="s">
        <v>220</v>
      </c>
      <c r="C237" s="30" t="s">
        <v>221</v>
      </c>
      <c r="D237" t="s">
        <v>220</v>
      </c>
      <c r="E237" s="118" t="s">
        <v>221</v>
      </c>
    </row>
    <row r="238" spans="1:7" ht="21">
      <c r="A238" s="6"/>
      <c r="B238" s="31" t="s">
        <v>222</v>
      </c>
      <c r="C238" s="31" t="s">
        <v>223</v>
      </c>
      <c r="D238" t="s">
        <v>222</v>
      </c>
      <c r="F238" t="s">
        <v>222</v>
      </c>
      <c r="G238" t="str">
        <f ca="1">IF(NOT(ISERROR(MATCH(F238,_xlfn.ANCHORARRAY(B249),0))),#REF!&amp;"Por favor no seleccionar los criterios de impacto",F238)</f>
        <v>Afectación Económica o presupuestal</v>
      </c>
    </row>
    <row r="239" spans="1:7" ht="21">
      <c r="A239" s="6"/>
      <c r="B239" s="31" t="s">
        <v>222</v>
      </c>
      <c r="C239" s="31" t="s">
        <v>178</v>
      </c>
      <c r="E239" s="118" t="s">
        <v>223</v>
      </c>
    </row>
    <row r="240" spans="1:7" ht="21">
      <c r="A240" s="6"/>
      <c r="B240" s="31" t="s">
        <v>222</v>
      </c>
      <c r="C240" s="31" t="s">
        <v>182</v>
      </c>
      <c r="E240" s="118" t="s">
        <v>178</v>
      </c>
    </row>
    <row r="241" spans="1:5" ht="21">
      <c r="A241" s="6"/>
      <c r="B241" s="31" t="s">
        <v>222</v>
      </c>
      <c r="C241" s="31" t="s">
        <v>186</v>
      </c>
      <c r="E241" s="118" t="s">
        <v>182</v>
      </c>
    </row>
    <row r="242" spans="1:5" ht="21">
      <c r="A242" s="6"/>
      <c r="B242" s="31" t="s">
        <v>222</v>
      </c>
      <c r="C242" s="31" t="s">
        <v>190</v>
      </c>
      <c r="E242" s="118" t="s">
        <v>186</v>
      </c>
    </row>
    <row r="243" spans="1:5" ht="21">
      <c r="A243" s="6"/>
      <c r="B243" s="31" t="s">
        <v>172</v>
      </c>
      <c r="C243" s="31" t="s">
        <v>176</v>
      </c>
      <c r="E243" s="118" t="s">
        <v>190</v>
      </c>
    </row>
    <row r="244" spans="1:5" ht="21">
      <c r="A244" s="6"/>
      <c r="B244" s="31" t="s">
        <v>172</v>
      </c>
      <c r="C244" s="31" t="s">
        <v>224</v>
      </c>
      <c r="D244" t="s">
        <v>172</v>
      </c>
    </row>
    <row r="245" spans="1:5" ht="21">
      <c r="A245" s="6"/>
      <c r="B245" s="31" t="s">
        <v>172</v>
      </c>
      <c r="C245" s="31" t="s">
        <v>183</v>
      </c>
      <c r="E245" s="118" t="s">
        <v>176</v>
      </c>
    </row>
    <row r="246" spans="1:5" ht="21">
      <c r="A246" s="6"/>
      <c r="B246" s="31" t="s">
        <v>172</v>
      </c>
      <c r="C246" s="31" t="s">
        <v>225</v>
      </c>
      <c r="E246" s="118" t="s">
        <v>224</v>
      </c>
    </row>
    <row r="247" spans="1:5" ht="21">
      <c r="A247" s="6"/>
      <c r="B247" s="31" t="s">
        <v>172</v>
      </c>
      <c r="C247" s="31" t="s">
        <v>191</v>
      </c>
      <c r="E247" s="118" t="s">
        <v>183</v>
      </c>
    </row>
    <row r="248" spans="1:5">
      <c r="A248" s="6"/>
      <c r="B248" s="32"/>
      <c r="C248" s="32"/>
      <c r="E248" s="118" t="s">
        <v>225</v>
      </c>
    </row>
    <row r="249" spans="1:5">
      <c r="A249" s="6"/>
      <c r="B249" s="32" t="e" cm="1">
        <f t="array" aca="1" ref="B249:B251" ca="1">_xlfn.UNIQUE(Tabla1[[#All],[Criterios]])</f>
        <v>#NAME?</v>
      </c>
      <c r="C249" s="32"/>
      <c r="E249" s="118" t="s">
        <v>191</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6" workbookViewId="0">
      <selection activeCell="I7" sqref="I7"/>
    </sheetView>
  </sheetViews>
  <sheetFormatPr baseColWidth="10" defaultColWidth="14.33203125" defaultRowHeight="13.8"/>
  <cols>
    <col min="1" max="2" width="14.33203125" style="34"/>
    <col min="3" max="3" width="17" style="34" customWidth="1"/>
    <col min="4" max="4" width="14.33203125" style="34"/>
    <col min="5" max="5" width="46" style="34" customWidth="1"/>
    <col min="6" max="16384" width="14.33203125" style="34"/>
  </cols>
  <sheetData>
    <row r="1" spans="2:11" ht="24" customHeight="1" thickBot="1">
      <c r="B1" s="484" t="s">
        <v>226</v>
      </c>
      <c r="C1" s="485"/>
      <c r="D1" s="485"/>
      <c r="E1" s="485"/>
      <c r="F1" s="486"/>
    </row>
    <row r="2" spans="2:11" ht="16.2" thickBot="1">
      <c r="B2" s="35"/>
      <c r="C2" s="35"/>
      <c r="D2" s="35"/>
      <c r="E2" s="35"/>
      <c r="F2" s="35"/>
      <c r="I2" s="127"/>
      <c r="J2" s="139" t="s">
        <v>227</v>
      </c>
      <c r="K2" s="139" t="s">
        <v>129</v>
      </c>
    </row>
    <row r="3" spans="2:11" ht="16.2" thickBot="1">
      <c r="B3" s="487" t="s">
        <v>228</v>
      </c>
      <c r="C3" s="488"/>
      <c r="D3" s="488"/>
      <c r="E3" s="180" t="s">
        <v>229</v>
      </c>
      <c r="F3" s="36" t="s">
        <v>230</v>
      </c>
      <c r="I3" s="138" t="s">
        <v>128</v>
      </c>
      <c r="J3" s="129">
        <v>0.5</v>
      </c>
      <c r="K3" s="129">
        <v>0.45</v>
      </c>
    </row>
    <row r="4" spans="2:11" ht="31.2">
      <c r="B4" s="489" t="s">
        <v>231</v>
      </c>
      <c r="C4" s="491" t="s">
        <v>118</v>
      </c>
      <c r="D4" s="181" t="s">
        <v>128</v>
      </c>
      <c r="E4" s="37" t="s">
        <v>232</v>
      </c>
      <c r="F4" s="38">
        <v>0.25</v>
      </c>
      <c r="I4" s="139" t="s">
        <v>144</v>
      </c>
      <c r="J4" s="129">
        <v>0.4</v>
      </c>
      <c r="K4" s="129">
        <v>0.35</v>
      </c>
    </row>
    <row r="5" spans="2:11" ht="46.8">
      <c r="B5" s="490"/>
      <c r="C5" s="492"/>
      <c r="D5" s="182" t="s">
        <v>144</v>
      </c>
      <c r="E5" s="39" t="s">
        <v>233</v>
      </c>
      <c r="F5" s="40">
        <v>0.15</v>
      </c>
      <c r="I5" s="139" t="s">
        <v>135</v>
      </c>
      <c r="J5" s="129">
        <v>0.35</v>
      </c>
      <c r="K5" s="129">
        <v>0.3</v>
      </c>
    </row>
    <row r="6" spans="2:11" ht="46.8">
      <c r="B6" s="490"/>
      <c r="C6" s="492"/>
      <c r="D6" s="182" t="s">
        <v>135</v>
      </c>
      <c r="E6" s="39" t="s">
        <v>234</v>
      </c>
      <c r="F6" s="40">
        <v>0.1</v>
      </c>
    </row>
    <row r="7" spans="2:11" ht="62.4">
      <c r="B7" s="490"/>
      <c r="C7" s="492" t="s">
        <v>119</v>
      </c>
      <c r="D7" s="182" t="s">
        <v>227</v>
      </c>
      <c r="E7" s="39" t="s">
        <v>235</v>
      </c>
      <c r="F7" s="40">
        <v>0.25</v>
      </c>
      <c r="G7" s="128"/>
    </row>
    <row r="8" spans="2:11" ht="31.2">
      <c r="B8" s="490"/>
      <c r="C8" s="492"/>
      <c r="D8" s="182" t="s">
        <v>129</v>
      </c>
      <c r="E8" s="39" t="s">
        <v>236</v>
      </c>
      <c r="F8" s="40">
        <v>0.2</v>
      </c>
      <c r="G8" s="128"/>
    </row>
    <row r="9" spans="2:11" ht="46.8">
      <c r="B9" s="490" t="s">
        <v>237</v>
      </c>
      <c r="C9" s="492" t="s">
        <v>121</v>
      </c>
      <c r="D9" s="182" t="s">
        <v>130</v>
      </c>
      <c r="E9" s="39" t="s">
        <v>238</v>
      </c>
      <c r="F9" s="41" t="s">
        <v>239</v>
      </c>
    </row>
    <row r="10" spans="2:11" ht="46.8">
      <c r="B10" s="490"/>
      <c r="C10" s="492"/>
      <c r="D10" s="182" t="s">
        <v>240</v>
      </c>
      <c r="E10" s="39" t="s">
        <v>241</v>
      </c>
      <c r="F10" s="41" t="s">
        <v>239</v>
      </c>
    </row>
    <row r="11" spans="2:11" ht="46.8">
      <c r="B11" s="490"/>
      <c r="C11" s="492" t="s">
        <v>122</v>
      </c>
      <c r="D11" s="182" t="s">
        <v>131</v>
      </c>
      <c r="E11" s="39" t="s">
        <v>242</v>
      </c>
      <c r="F11" s="41" t="s">
        <v>239</v>
      </c>
    </row>
    <row r="12" spans="2:11" ht="46.8">
      <c r="B12" s="490"/>
      <c r="C12" s="492"/>
      <c r="D12" s="182" t="s">
        <v>134</v>
      </c>
      <c r="E12" s="39" t="s">
        <v>243</v>
      </c>
      <c r="F12" s="41" t="s">
        <v>239</v>
      </c>
    </row>
    <row r="13" spans="2:11" ht="31.2">
      <c r="B13" s="490"/>
      <c r="C13" s="492" t="s">
        <v>123</v>
      </c>
      <c r="D13" s="182" t="s">
        <v>132</v>
      </c>
      <c r="E13" s="39" t="s">
        <v>244</v>
      </c>
      <c r="F13" s="41" t="s">
        <v>239</v>
      </c>
    </row>
    <row r="14" spans="2:11" ht="16.2" thickBot="1">
      <c r="B14" s="493"/>
      <c r="C14" s="494"/>
      <c r="D14" s="183" t="s">
        <v>139</v>
      </c>
      <c r="E14" s="42" t="s">
        <v>245</v>
      </c>
      <c r="F14" s="43" t="s">
        <v>239</v>
      </c>
    </row>
    <row r="15" spans="2:11" ht="49.5" customHeight="1">
      <c r="B15" s="483" t="s">
        <v>246</v>
      </c>
      <c r="C15" s="483"/>
      <c r="D15" s="483"/>
      <c r="E15" s="483"/>
      <c r="F15" s="48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48" workbookViewId="0">
      <selection activeCell="AT18" sqref="AT18:AU27"/>
    </sheetView>
  </sheetViews>
  <sheetFormatPr baseColWidth="10" defaultColWidth="11.44140625" defaultRowHeight="14.4"/>
  <cols>
    <col min="1" max="1" width="3.6640625" style="6" customWidth="1"/>
    <col min="2" max="2" width="6.6640625" style="6" customWidth="1"/>
    <col min="3" max="3" width="0.5546875" style="6" hidden="1" customWidth="1"/>
    <col min="4" max="4" width="11.44140625" style="6" hidden="1" customWidth="1"/>
    <col min="5" max="5" width="9.88671875" style="6" customWidth="1"/>
    <col min="6" max="8" width="11.44140625" style="6" hidden="1" customWidth="1"/>
    <col min="9" max="9" width="8.44140625" style="6" customWidth="1"/>
    <col min="10" max="11" width="11.44140625" style="6"/>
    <col min="12" max="12" width="0.109375" style="6" customWidth="1"/>
    <col min="13" max="13" width="0.33203125" style="6" hidden="1" customWidth="1"/>
    <col min="14" max="15" width="11.44140625" style="6" hidden="1" customWidth="1"/>
    <col min="16" max="16" width="11.44140625" style="6"/>
    <col min="17" max="17" width="10.33203125" style="6" customWidth="1"/>
    <col min="18" max="18" width="11.44140625" style="6" hidden="1" customWidth="1"/>
    <col min="19" max="19" width="0.88671875" style="6" hidden="1" customWidth="1"/>
    <col min="20" max="20" width="11.44140625" style="6" hidden="1" customWidth="1"/>
    <col min="21" max="21" width="0.109375" style="6" hidden="1" customWidth="1"/>
    <col min="22" max="22" width="11.44140625" style="6"/>
    <col min="23" max="23" width="10.109375" style="6" customWidth="1"/>
    <col min="24" max="24" width="3.88671875" style="6" hidden="1" customWidth="1"/>
    <col min="25" max="25" width="4.44140625" style="6" hidden="1" customWidth="1"/>
    <col min="26" max="27" width="11.44140625" style="6" hidden="1" customWidth="1"/>
    <col min="28" max="28" width="11.44140625" style="6"/>
    <col min="29" max="29" width="9.6640625" style="6" customWidth="1"/>
    <col min="30" max="30" width="1.5546875" style="6" hidden="1" customWidth="1"/>
    <col min="31" max="32" width="11.44140625" style="6" hidden="1" customWidth="1"/>
    <col min="33" max="33" width="0.88671875" style="6" hidden="1" customWidth="1"/>
    <col min="34" max="34" width="11.44140625" style="6"/>
    <col min="35" max="35" width="13" style="6" customWidth="1"/>
    <col min="36" max="37" width="1.5546875" style="6" hidden="1" customWidth="1"/>
    <col min="38" max="38" width="1" style="6" customWidth="1"/>
    <col min="39" max="40" width="11.44140625" style="6"/>
    <col min="41" max="41" width="4.5546875" style="6" customWidth="1"/>
    <col min="42" max="42" width="2.44140625" style="6" hidden="1" customWidth="1"/>
    <col min="43" max="45" width="11.44140625" style="6" hidden="1" customWidth="1"/>
    <col min="46" max="46" width="11.44140625" style="6"/>
    <col min="47" max="47" width="15.6640625" style="6" customWidth="1"/>
    <col min="48" max="16384" width="11.44140625" style="6"/>
  </cols>
  <sheetData>
    <row r="4" spans="2:47">
      <c r="B4" s="495" t="s">
        <v>247</v>
      </c>
      <c r="C4" s="495"/>
      <c r="D4" s="495"/>
      <c r="E4" s="495"/>
      <c r="F4" s="495"/>
      <c r="G4" s="495"/>
      <c r="H4" s="495"/>
      <c r="I4" s="495"/>
      <c r="J4" s="496" t="s">
        <v>27</v>
      </c>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96"/>
      <c r="AL4" s="496"/>
      <c r="AT4" s="497" t="s">
        <v>61</v>
      </c>
      <c r="AU4" s="497"/>
    </row>
    <row r="5" spans="2:47">
      <c r="B5" s="495"/>
      <c r="C5" s="495"/>
      <c r="D5" s="495"/>
      <c r="E5" s="495"/>
      <c r="F5" s="495"/>
      <c r="G5" s="495"/>
      <c r="H5" s="495"/>
      <c r="I5" s="495"/>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T5" s="497"/>
      <c r="AU5" s="497"/>
    </row>
    <row r="6" spans="2:47">
      <c r="B6" s="495"/>
      <c r="C6" s="495"/>
      <c r="D6" s="495"/>
      <c r="E6" s="495"/>
      <c r="F6" s="495"/>
      <c r="G6" s="495"/>
      <c r="H6" s="495"/>
      <c r="I6" s="495"/>
      <c r="J6" s="496"/>
      <c r="K6" s="496"/>
      <c r="L6" s="496"/>
      <c r="M6" s="496"/>
      <c r="N6" s="496"/>
      <c r="O6" s="496"/>
      <c r="P6" s="496"/>
      <c r="Q6" s="496"/>
      <c r="R6" s="496"/>
      <c r="S6" s="496"/>
      <c r="T6" s="496"/>
      <c r="U6" s="496"/>
      <c r="V6" s="496"/>
      <c r="W6" s="496"/>
      <c r="X6" s="496"/>
      <c r="Y6" s="496"/>
      <c r="Z6" s="496"/>
      <c r="AA6" s="496"/>
      <c r="AB6" s="496"/>
      <c r="AC6" s="496"/>
      <c r="AD6" s="496"/>
      <c r="AE6" s="496"/>
      <c r="AF6" s="496"/>
      <c r="AG6" s="496"/>
      <c r="AH6" s="496"/>
      <c r="AI6" s="496"/>
      <c r="AJ6" s="496"/>
      <c r="AK6" s="496"/>
      <c r="AL6" s="496"/>
      <c r="AT6" s="497"/>
      <c r="AU6" s="497"/>
    </row>
    <row r="7" spans="2:47" ht="15" thickBot="1"/>
    <row r="8" spans="2:47" ht="15.6">
      <c r="B8" s="498" t="s">
        <v>159</v>
      </c>
      <c r="C8" s="498"/>
      <c r="D8" s="499"/>
      <c r="E8" s="500" t="s">
        <v>248</v>
      </c>
      <c r="F8" s="501"/>
      <c r="G8" s="501"/>
      <c r="H8" s="501"/>
      <c r="I8" s="502"/>
      <c r="J8" s="45" t="s">
        <v>249</v>
      </c>
      <c r="K8" s="46" t="s">
        <v>249</v>
      </c>
      <c r="L8" s="46" t="s">
        <v>249</v>
      </c>
      <c r="M8" s="46" t="s">
        <v>249</v>
      </c>
      <c r="N8" s="46" t="s">
        <v>249</v>
      </c>
      <c r="O8" s="47" t="s">
        <v>249</v>
      </c>
      <c r="P8" s="45" t="s">
        <v>249</v>
      </c>
      <c r="Q8" s="46" t="s">
        <v>249</v>
      </c>
      <c r="R8" s="46" t="s">
        <v>249</v>
      </c>
      <c r="S8" s="46" t="s">
        <v>249</v>
      </c>
      <c r="T8" s="46" t="s">
        <v>249</v>
      </c>
      <c r="U8" s="47" t="s">
        <v>249</v>
      </c>
      <c r="V8" s="45" t="s">
        <v>249</v>
      </c>
      <c r="W8" s="46" t="s">
        <v>249</v>
      </c>
      <c r="X8" s="46" t="s">
        <v>249</v>
      </c>
      <c r="Y8" s="46" t="s">
        <v>249</v>
      </c>
      <c r="Z8" s="46" t="s">
        <v>249</v>
      </c>
      <c r="AA8" s="47" t="s">
        <v>249</v>
      </c>
      <c r="AB8" s="45" t="s">
        <v>249</v>
      </c>
      <c r="AC8" s="46" t="s">
        <v>249</v>
      </c>
      <c r="AD8" s="46" t="s">
        <v>249</v>
      </c>
      <c r="AE8" s="46" t="s">
        <v>249</v>
      </c>
      <c r="AF8" s="46" t="s">
        <v>249</v>
      </c>
      <c r="AG8" s="47" t="s">
        <v>249</v>
      </c>
      <c r="AH8" s="48" t="s">
        <v>249</v>
      </c>
      <c r="AI8" s="49" t="s">
        <v>249</v>
      </c>
      <c r="AJ8" s="49" t="s">
        <v>249</v>
      </c>
      <c r="AK8" s="49" t="s">
        <v>249</v>
      </c>
      <c r="AL8" s="49" t="s">
        <v>249</v>
      </c>
      <c r="AN8" s="509" t="s">
        <v>250</v>
      </c>
      <c r="AO8" s="510"/>
      <c r="AP8" s="510"/>
      <c r="AQ8" s="510"/>
      <c r="AR8" s="510"/>
      <c r="AS8" s="511"/>
      <c r="AT8" s="518" t="s">
        <v>251</v>
      </c>
      <c r="AU8" s="518"/>
    </row>
    <row r="9" spans="2:47" ht="15.6">
      <c r="B9" s="498"/>
      <c r="C9" s="498"/>
      <c r="D9" s="499"/>
      <c r="E9" s="503"/>
      <c r="F9" s="504"/>
      <c r="G9" s="504"/>
      <c r="H9" s="504"/>
      <c r="I9" s="505"/>
      <c r="J9" s="50" t="s">
        <v>249</v>
      </c>
      <c r="K9" s="51" t="s">
        <v>249</v>
      </c>
      <c r="L9" s="51" t="s">
        <v>249</v>
      </c>
      <c r="M9" s="51" t="s">
        <v>249</v>
      </c>
      <c r="N9" s="51" t="s">
        <v>249</v>
      </c>
      <c r="O9" s="52" t="s">
        <v>249</v>
      </c>
      <c r="P9" s="50" t="s">
        <v>249</v>
      </c>
      <c r="Q9" s="51" t="s">
        <v>249</v>
      </c>
      <c r="R9" s="51" t="s">
        <v>249</v>
      </c>
      <c r="S9" s="51" t="s">
        <v>249</v>
      </c>
      <c r="T9" s="51" t="s">
        <v>249</v>
      </c>
      <c r="U9" s="52" t="s">
        <v>249</v>
      </c>
      <c r="V9" s="50" t="s">
        <v>249</v>
      </c>
      <c r="W9" s="51" t="s">
        <v>249</v>
      </c>
      <c r="X9" s="51" t="s">
        <v>249</v>
      </c>
      <c r="Y9" s="51" t="s">
        <v>249</v>
      </c>
      <c r="Z9" s="51" t="s">
        <v>249</v>
      </c>
      <c r="AA9" s="52" t="s">
        <v>249</v>
      </c>
      <c r="AB9" s="50" t="s">
        <v>249</v>
      </c>
      <c r="AC9" s="51" t="s">
        <v>249</v>
      </c>
      <c r="AD9" s="51" t="s">
        <v>249</v>
      </c>
      <c r="AE9" s="51" t="s">
        <v>249</v>
      </c>
      <c r="AF9" s="51" t="s">
        <v>249</v>
      </c>
      <c r="AG9" s="52" t="s">
        <v>249</v>
      </c>
      <c r="AH9" s="53" t="s">
        <v>249</v>
      </c>
      <c r="AI9" s="54" t="s">
        <v>249</v>
      </c>
      <c r="AJ9" s="54" t="s">
        <v>249</v>
      </c>
      <c r="AK9" s="54" t="s">
        <v>249</v>
      </c>
      <c r="AL9" s="54" t="s">
        <v>249</v>
      </c>
      <c r="AN9" s="512"/>
      <c r="AO9" s="513"/>
      <c r="AP9" s="513"/>
      <c r="AQ9" s="513"/>
      <c r="AR9" s="513"/>
      <c r="AS9" s="514"/>
      <c r="AT9" s="518"/>
      <c r="AU9" s="518"/>
    </row>
    <row r="10" spans="2:47" ht="15.6">
      <c r="B10" s="498"/>
      <c r="C10" s="498"/>
      <c r="D10" s="499"/>
      <c r="E10" s="503"/>
      <c r="F10" s="504"/>
      <c r="G10" s="504"/>
      <c r="H10" s="504"/>
      <c r="I10" s="505"/>
      <c r="J10" s="50" t="s">
        <v>249</v>
      </c>
      <c r="K10" s="51" t="s">
        <v>249</v>
      </c>
      <c r="L10" s="51" t="s">
        <v>249</v>
      </c>
      <c r="M10" s="51" t="s">
        <v>249</v>
      </c>
      <c r="N10" s="51" t="s">
        <v>249</v>
      </c>
      <c r="O10" s="52" t="s">
        <v>249</v>
      </c>
      <c r="P10" s="50" t="s">
        <v>249</v>
      </c>
      <c r="Q10" s="51" t="s">
        <v>249</v>
      </c>
      <c r="R10" s="51" t="s">
        <v>249</v>
      </c>
      <c r="S10" s="51" t="s">
        <v>249</v>
      </c>
      <c r="T10" s="51" t="s">
        <v>249</v>
      </c>
      <c r="U10" s="52" t="s">
        <v>249</v>
      </c>
      <c r="V10" s="50" t="s">
        <v>249</v>
      </c>
      <c r="W10" s="51" t="s">
        <v>249</v>
      </c>
      <c r="X10" s="51" t="s">
        <v>249</v>
      </c>
      <c r="Y10" s="51" t="s">
        <v>249</v>
      </c>
      <c r="Z10" s="51" t="s">
        <v>249</v>
      </c>
      <c r="AA10" s="52" t="s">
        <v>249</v>
      </c>
      <c r="AB10" s="50" t="s">
        <v>249</v>
      </c>
      <c r="AC10" s="51" t="s">
        <v>249</v>
      </c>
      <c r="AD10" s="51" t="s">
        <v>249</v>
      </c>
      <c r="AE10" s="51" t="s">
        <v>249</v>
      </c>
      <c r="AF10" s="51" t="s">
        <v>249</v>
      </c>
      <c r="AG10" s="52" t="s">
        <v>249</v>
      </c>
      <c r="AH10" s="53" t="s">
        <v>249</v>
      </c>
      <c r="AI10" s="54" t="s">
        <v>249</v>
      </c>
      <c r="AJ10" s="54" t="s">
        <v>249</v>
      </c>
      <c r="AK10" s="54" t="s">
        <v>249</v>
      </c>
      <c r="AL10" s="54" t="s">
        <v>249</v>
      </c>
      <c r="AN10" s="512"/>
      <c r="AO10" s="513"/>
      <c r="AP10" s="513"/>
      <c r="AQ10" s="513"/>
      <c r="AR10" s="513"/>
      <c r="AS10" s="514"/>
      <c r="AT10" s="518"/>
      <c r="AU10" s="518"/>
    </row>
    <row r="11" spans="2:47" ht="15.6">
      <c r="B11" s="498"/>
      <c r="C11" s="498"/>
      <c r="D11" s="499"/>
      <c r="E11" s="503"/>
      <c r="F11" s="504"/>
      <c r="G11" s="504"/>
      <c r="H11" s="504"/>
      <c r="I11" s="505"/>
      <c r="J11" s="50" t="s">
        <v>249</v>
      </c>
      <c r="K11" s="51" t="s">
        <v>249</v>
      </c>
      <c r="L11" s="51" t="s">
        <v>249</v>
      </c>
      <c r="M11" s="51" t="s">
        <v>249</v>
      </c>
      <c r="N11" s="51" t="s">
        <v>249</v>
      </c>
      <c r="O11" s="52" t="s">
        <v>249</v>
      </c>
      <c r="P11" s="50" t="s">
        <v>249</v>
      </c>
      <c r="Q11" s="51" t="s">
        <v>249</v>
      </c>
      <c r="R11" s="51" t="s">
        <v>249</v>
      </c>
      <c r="S11" s="51" t="s">
        <v>249</v>
      </c>
      <c r="T11" s="51" t="s">
        <v>249</v>
      </c>
      <c r="U11" s="52" t="s">
        <v>249</v>
      </c>
      <c r="V11" s="50" t="s">
        <v>249</v>
      </c>
      <c r="W11" s="51" t="s">
        <v>249</v>
      </c>
      <c r="X11" s="51" t="s">
        <v>249</v>
      </c>
      <c r="Y11" s="51" t="s">
        <v>249</v>
      </c>
      <c r="Z11" s="51" t="s">
        <v>249</v>
      </c>
      <c r="AA11" s="52" t="s">
        <v>249</v>
      </c>
      <c r="AB11" s="50" t="s">
        <v>249</v>
      </c>
      <c r="AC11" s="51" t="s">
        <v>249</v>
      </c>
      <c r="AD11" s="51" t="s">
        <v>249</v>
      </c>
      <c r="AE11" s="51" t="s">
        <v>249</v>
      </c>
      <c r="AF11" s="51" t="s">
        <v>249</v>
      </c>
      <c r="AG11" s="52" t="s">
        <v>249</v>
      </c>
      <c r="AH11" s="53" t="s">
        <v>249</v>
      </c>
      <c r="AI11" s="54" t="s">
        <v>249</v>
      </c>
      <c r="AJ11" s="54" t="s">
        <v>249</v>
      </c>
      <c r="AK11" s="54" t="s">
        <v>249</v>
      </c>
      <c r="AL11" s="54" t="s">
        <v>249</v>
      </c>
      <c r="AN11" s="512"/>
      <c r="AO11" s="513"/>
      <c r="AP11" s="513"/>
      <c r="AQ11" s="513"/>
      <c r="AR11" s="513"/>
      <c r="AS11" s="514"/>
      <c r="AT11" s="518"/>
      <c r="AU11" s="518"/>
    </row>
    <row r="12" spans="2:47" ht="15.6">
      <c r="B12" s="498"/>
      <c r="C12" s="498"/>
      <c r="D12" s="499"/>
      <c r="E12" s="503"/>
      <c r="F12" s="504"/>
      <c r="G12" s="504"/>
      <c r="H12" s="504"/>
      <c r="I12" s="505"/>
      <c r="J12" s="50" t="s">
        <v>249</v>
      </c>
      <c r="K12" s="51" t="s">
        <v>249</v>
      </c>
      <c r="L12" s="51" t="s">
        <v>249</v>
      </c>
      <c r="M12" s="51" t="s">
        <v>249</v>
      </c>
      <c r="N12" s="51" t="s">
        <v>249</v>
      </c>
      <c r="O12" s="52" t="s">
        <v>249</v>
      </c>
      <c r="P12" s="50" t="s">
        <v>249</v>
      </c>
      <c r="Q12" s="51" t="s">
        <v>249</v>
      </c>
      <c r="R12" s="51" t="s">
        <v>249</v>
      </c>
      <c r="S12" s="51" t="s">
        <v>249</v>
      </c>
      <c r="T12" s="51" t="s">
        <v>249</v>
      </c>
      <c r="U12" s="52" t="s">
        <v>249</v>
      </c>
      <c r="V12" s="50" t="s">
        <v>249</v>
      </c>
      <c r="W12" s="51" t="s">
        <v>249</v>
      </c>
      <c r="X12" s="51" t="s">
        <v>249</v>
      </c>
      <c r="Y12" s="51" t="s">
        <v>249</v>
      </c>
      <c r="Z12" s="51" t="s">
        <v>249</v>
      </c>
      <c r="AA12" s="52" t="s">
        <v>249</v>
      </c>
      <c r="AB12" s="50" t="s">
        <v>249</v>
      </c>
      <c r="AC12" s="51" t="s">
        <v>249</v>
      </c>
      <c r="AD12" s="51" t="s">
        <v>249</v>
      </c>
      <c r="AE12" s="51" t="s">
        <v>249</v>
      </c>
      <c r="AF12" s="51" t="s">
        <v>249</v>
      </c>
      <c r="AG12" s="52" t="s">
        <v>249</v>
      </c>
      <c r="AH12" s="53" t="s">
        <v>249</v>
      </c>
      <c r="AI12" s="54" t="s">
        <v>249</v>
      </c>
      <c r="AJ12" s="54" t="s">
        <v>249</v>
      </c>
      <c r="AK12" s="54" t="s">
        <v>249</v>
      </c>
      <c r="AL12" s="54" t="s">
        <v>249</v>
      </c>
      <c r="AN12" s="512"/>
      <c r="AO12" s="513"/>
      <c r="AP12" s="513"/>
      <c r="AQ12" s="513"/>
      <c r="AR12" s="513"/>
      <c r="AS12" s="514"/>
      <c r="AT12" s="518"/>
      <c r="AU12" s="518"/>
    </row>
    <row r="13" spans="2:47" ht="15.6">
      <c r="B13" s="498"/>
      <c r="C13" s="498"/>
      <c r="D13" s="499"/>
      <c r="E13" s="503"/>
      <c r="F13" s="504"/>
      <c r="G13" s="504"/>
      <c r="H13" s="504"/>
      <c r="I13" s="505"/>
      <c r="J13" s="50" t="s">
        <v>249</v>
      </c>
      <c r="K13" s="51" t="s">
        <v>249</v>
      </c>
      <c r="L13" s="51" t="s">
        <v>249</v>
      </c>
      <c r="M13" s="51" t="s">
        <v>249</v>
      </c>
      <c r="N13" s="51" t="s">
        <v>249</v>
      </c>
      <c r="O13" s="52" t="s">
        <v>249</v>
      </c>
      <c r="P13" s="50" t="s">
        <v>249</v>
      </c>
      <c r="Q13" s="51" t="s">
        <v>249</v>
      </c>
      <c r="R13" s="51" t="s">
        <v>249</v>
      </c>
      <c r="S13" s="51" t="s">
        <v>249</v>
      </c>
      <c r="T13" s="51" t="s">
        <v>249</v>
      </c>
      <c r="U13" s="52" t="s">
        <v>249</v>
      </c>
      <c r="V13" s="50" t="s">
        <v>249</v>
      </c>
      <c r="W13" s="51" t="s">
        <v>249</v>
      </c>
      <c r="X13" s="51" t="s">
        <v>249</v>
      </c>
      <c r="Y13" s="51" t="s">
        <v>249</v>
      </c>
      <c r="Z13" s="51" t="s">
        <v>249</v>
      </c>
      <c r="AA13" s="52" t="s">
        <v>249</v>
      </c>
      <c r="AB13" s="50" t="s">
        <v>249</v>
      </c>
      <c r="AC13" s="51" t="s">
        <v>249</v>
      </c>
      <c r="AD13" s="51" t="s">
        <v>249</v>
      </c>
      <c r="AE13" s="51" t="s">
        <v>249</v>
      </c>
      <c r="AF13" s="51" t="s">
        <v>249</v>
      </c>
      <c r="AG13" s="52" t="s">
        <v>249</v>
      </c>
      <c r="AH13" s="53" t="s">
        <v>249</v>
      </c>
      <c r="AI13" s="54" t="s">
        <v>249</v>
      </c>
      <c r="AJ13" s="54" t="s">
        <v>249</v>
      </c>
      <c r="AK13" s="54" t="s">
        <v>249</v>
      </c>
      <c r="AL13" s="54" t="s">
        <v>249</v>
      </c>
      <c r="AN13" s="512"/>
      <c r="AO13" s="513"/>
      <c r="AP13" s="513"/>
      <c r="AQ13" s="513"/>
      <c r="AR13" s="513"/>
      <c r="AS13" s="514"/>
      <c r="AT13" s="518"/>
      <c r="AU13" s="518"/>
    </row>
    <row r="14" spans="2:47" ht="5.25" customHeight="1" thickBot="1">
      <c r="B14" s="498"/>
      <c r="C14" s="498"/>
      <c r="D14" s="499"/>
      <c r="E14" s="503"/>
      <c r="F14" s="504"/>
      <c r="G14" s="504"/>
      <c r="H14" s="504"/>
      <c r="I14" s="505"/>
      <c r="J14" s="50" t="s">
        <v>249</v>
      </c>
      <c r="K14" s="51" t="s">
        <v>249</v>
      </c>
      <c r="L14" s="51" t="s">
        <v>249</v>
      </c>
      <c r="M14" s="51" t="s">
        <v>249</v>
      </c>
      <c r="N14" s="51" t="s">
        <v>249</v>
      </c>
      <c r="O14" s="52" t="s">
        <v>249</v>
      </c>
      <c r="P14" s="50" t="s">
        <v>249</v>
      </c>
      <c r="Q14" s="51" t="s">
        <v>249</v>
      </c>
      <c r="R14" s="51" t="s">
        <v>249</v>
      </c>
      <c r="S14" s="51" t="s">
        <v>249</v>
      </c>
      <c r="T14" s="51" t="s">
        <v>249</v>
      </c>
      <c r="U14" s="52" t="s">
        <v>249</v>
      </c>
      <c r="V14" s="50" t="s">
        <v>249</v>
      </c>
      <c r="W14" s="51" t="s">
        <v>249</v>
      </c>
      <c r="X14" s="51" t="s">
        <v>249</v>
      </c>
      <c r="Y14" s="51" t="s">
        <v>249</v>
      </c>
      <c r="Z14" s="51" t="s">
        <v>249</v>
      </c>
      <c r="AA14" s="52" t="s">
        <v>249</v>
      </c>
      <c r="AB14" s="50" t="s">
        <v>249</v>
      </c>
      <c r="AC14" s="51" t="s">
        <v>249</v>
      </c>
      <c r="AD14" s="51" t="s">
        <v>249</v>
      </c>
      <c r="AE14" s="51" t="s">
        <v>249</v>
      </c>
      <c r="AF14" s="51" t="s">
        <v>249</v>
      </c>
      <c r="AG14" s="52" t="s">
        <v>249</v>
      </c>
      <c r="AH14" s="53" t="s">
        <v>249</v>
      </c>
      <c r="AI14" s="54" t="s">
        <v>249</v>
      </c>
      <c r="AJ14" s="54" t="s">
        <v>249</v>
      </c>
      <c r="AK14" s="54" t="s">
        <v>249</v>
      </c>
      <c r="AL14" s="54" t="s">
        <v>249</v>
      </c>
      <c r="AN14" s="512"/>
      <c r="AO14" s="513"/>
      <c r="AP14" s="513"/>
      <c r="AQ14" s="513"/>
      <c r="AR14" s="513"/>
      <c r="AS14" s="514"/>
      <c r="AT14" s="518"/>
      <c r="AU14" s="518"/>
    </row>
    <row r="15" spans="2:47" ht="16.2" hidden="1" thickBot="1">
      <c r="B15" s="498"/>
      <c r="C15" s="498"/>
      <c r="D15" s="499"/>
      <c r="E15" s="503"/>
      <c r="F15" s="504"/>
      <c r="G15" s="504"/>
      <c r="H15" s="504"/>
      <c r="I15" s="505"/>
      <c r="J15" s="50" t="s">
        <v>249</v>
      </c>
      <c r="K15" s="51" t="s">
        <v>249</v>
      </c>
      <c r="L15" s="51" t="s">
        <v>249</v>
      </c>
      <c r="M15" s="51" t="s">
        <v>249</v>
      </c>
      <c r="N15" s="51" t="s">
        <v>249</v>
      </c>
      <c r="O15" s="52" t="s">
        <v>249</v>
      </c>
      <c r="P15" s="50" t="s">
        <v>249</v>
      </c>
      <c r="Q15" s="51" t="s">
        <v>249</v>
      </c>
      <c r="R15" s="51" t="s">
        <v>249</v>
      </c>
      <c r="S15" s="51" t="s">
        <v>249</v>
      </c>
      <c r="T15" s="51" t="s">
        <v>249</v>
      </c>
      <c r="U15" s="52" t="s">
        <v>249</v>
      </c>
      <c r="V15" s="50" t="s">
        <v>249</v>
      </c>
      <c r="W15" s="51" t="s">
        <v>249</v>
      </c>
      <c r="X15" s="51" t="s">
        <v>249</v>
      </c>
      <c r="Y15" s="51" t="s">
        <v>249</v>
      </c>
      <c r="Z15" s="51" t="s">
        <v>249</v>
      </c>
      <c r="AA15" s="52" t="s">
        <v>249</v>
      </c>
      <c r="AB15" s="50" t="s">
        <v>249</v>
      </c>
      <c r="AC15" s="51" t="s">
        <v>249</v>
      </c>
      <c r="AD15" s="51" t="s">
        <v>249</v>
      </c>
      <c r="AE15" s="51" t="s">
        <v>249</v>
      </c>
      <c r="AF15" s="51" t="s">
        <v>249</v>
      </c>
      <c r="AG15" s="52" t="s">
        <v>249</v>
      </c>
      <c r="AH15" s="53" t="s">
        <v>249</v>
      </c>
      <c r="AI15" s="54" t="s">
        <v>249</v>
      </c>
      <c r="AJ15" s="54" t="s">
        <v>249</v>
      </c>
      <c r="AK15" s="54" t="s">
        <v>249</v>
      </c>
      <c r="AL15" s="54" t="s">
        <v>249</v>
      </c>
      <c r="AN15" s="512"/>
      <c r="AO15" s="513"/>
      <c r="AP15" s="513"/>
      <c r="AQ15" s="513"/>
      <c r="AR15" s="513"/>
      <c r="AS15" s="514"/>
      <c r="AT15" s="35"/>
      <c r="AU15" s="35"/>
    </row>
    <row r="16" spans="2:47" ht="16.2" hidden="1" thickBot="1">
      <c r="B16" s="498"/>
      <c r="C16" s="498"/>
      <c r="D16" s="499"/>
      <c r="E16" s="503"/>
      <c r="F16" s="504"/>
      <c r="G16" s="504"/>
      <c r="H16" s="504"/>
      <c r="I16" s="505"/>
      <c r="J16" s="50" t="s">
        <v>249</v>
      </c>
      <c r="K16" s="51" t="s">
        <v>249</v>
      </c>
      <c r="L16" s="51" t="s">
        <v>249</v>
      </c>
      <c r="M16" s="51" t="s">
        <v>249</v>
      </c>
      <c r="N16" s="51" t="s">
        <v>249</v>
      </c>
      <c r="O16" s="52" t="s">
        <v>249</v>
      </c>
      <c r="P16" s="50" t="s">
        <v>249</v>
      </c>
      <c r="Q16" s="51" t="s">
        <v>249</v>
      </c>
      <c r="R16" s="51" t="s">
        <v>249</v>
      </c>
      <c r="S16" s="51" t="s">
        <v>249</v>
      </c>
      <c r="T16" s="51" t="s">
        <v>249</v>
      </c>
      <c r="U16" s="52" t="s">
        <v>249</v>
      </c>
      <c r="V16" s="50" t="s">
        <v>249</v>
      </c>
      <c r="W16" s="51" t="s">
        <v>249</v>
      </c>
      <c r="X16" s="51" t="s">
        <v>249</v>
      </c>
      <c r="Y16" s="51" t="s">
        <v>249</v>
      </c>
      <c r="Z16" s="51" t="s">
        <v>249</v>
      </c>
      <c r="AA16" s="52" t="s">
        <v>249</v>
      </c>
      <c r="AB16" s="50" t="s">
        <v>249</v>
      </c>
      <c r="AC16" s="51" t="s">
        <v>249</v>
      </c>
      <c r="AD16" s="51" t="s">
        <v>249</v>
      </c>
      <c r="AE16" s="51" t="s">
        <v>249</v>
      </c>
      <c r="AF16" s="51" t="s">
        <v>249</v>
      </c>
      <c r="AG16" s="52" t="s">
        <v>249</v>
      </c>
      <c r="AH16" s="53" t="s">
        <v>249</v>
      </c>
      <c r="AI16" s="54" t="s">
        <v>249</v>
      </c>
      <c r="AJ16" s="54" t="s">
        <v>249</v>
      </c>
      <c r="AK16" s="54" t="s">
        <v>249</v>
      </c>
      <c r="AL16" s="54" t="s">
        <v>249</v>
      </c>
      <c r="AN16" s="512"/>
      <c r="AO16" s="513"/>
      <c r="AP16" s="513"/>
      <c r="AQ16" s="513"/>
      <c r="AR16" s="513"/>
      <c r="AS16" s="514"/>
      <c r="AT16" s="35"/>
      <c r="AU16" s="35"/>
    </row>
    <row r="17" spans="2:47" ht="16.2" hidden="1" thickBot="1">
      <c r="B17" s="498"/>
      <c r="C17" s="498"/>
      <c r="D17" s="499"/>
      <c r="E17" s="506"/>
      <c r="F17" s="507"/>
      <c r="G17" s="507"/>
      <c r="H17" s="507"/>
      <c r="I17" s="508"/>
      <c r="J17" s="55" t="s">
        <v>249</v>
      </c>
      <c r="K17" s="56" t="s">
        <v>249</v>
      </c>
      <c r="L17" s="56" t="s">
        <v>249</v>
      </c>
      <c r="M17" s="56" t="s">
        <v>249</v>
      </c>
      <c r="N17" s="56" t="s">
        <v>249</v>
      </c>
      <c r="O17" s="57" t="s">
        <v>249</v>
      </c>
      <c r="P17" s="50" t="s">
        <v>249</v>
      </c>
      <c r="Q17" s="51" t="s">
        <v>249</v>
      </c>
      <c r="R17" s="51" t="s">
        <v>249</v>
      </c>
      <c r="S17" s="51" t="s">
        <v>249</v>
      </c>
      <c r="T17" s="51" t="s">
        <v>249</v>
      </c>
      <c r="U17" s="52" t="s">
        <v>249</v>
      </c>
      <c r="V17" s="55" t="s">
        <v>249</v>
      </c>
      <c r="W17" s="56" t="s">
        <v>249</v>
      </c>
      <c r="X17" s="56" t="s">
        <v>249</v>
      </c>
      <c r="Y17" s="56" t="s">
        <v>249</v>
      </c>
      <c r="Z17" s="56" t="s">
        <v>249</v>
      </c>
      <c r="AA17" s="57" t="s">
        <v>249</v>
      </c>
      <c r="AB17" s="50" t="s">
        <v>249</v>
      </c>
      <c r="AC17" s="51" t="s">
        <v>249</v>
      </c>
      <c r="AD17" s="51" t="s">
        <v>249</v>
      </c>
      <c r="AE17" s="51" t="s">
        <v>249</v>
      </c>
      <c r="AF17" s="51" t="s">
        <v>249</v>
      </c>
      <c r="AG17" s="52" t="s">
        <v>249</v>
      </c>
      <c r="AH17" s="58" t="s">
        <v>249</v>
      </c>
      <c r="AI17" s="59" t="s">
        <v>249</v>
      </c>
      <c r="AJ17" s="59" t="s">
        <v>249</v>
      </c>
      <c r="AK17" s="59" t="s">
        <v>249</v>
      </c>
      <c r="AL17" s="59" t="s">
        <v>249</v>
      </c>
      <c r="AN17" s="515"/>
      <c r="AO17" s="516"/>
      <c r="AP17" s="516"/>
      <c r="AQ17" s="516"/>
      <c r="AR17" s="516"/>
      <c r="AS17" s="517"/>
      <c r="AT17" s="35"/>
      <c r="AU17" s="35"/>
    </row>
    <row r="18" spans="2:47" ht="15.75" customHeight="1">
      <c r="B18" s="498"/>
      <c r="C18" s="498"/>
      <c r="D18" s="499"/>
      <c r="E18" s="500" t="s">
        <v>252</v>
      </c>
      <c r="F18" s="501"/>
      <c r="G18" s="501"/>
      <c r="H18" s="501"/>
      <c r="I18" s="501"/>
      <c r="J18" s="161" t="s">
        <v>249</v>
      </c>
      <c r="K18" s="162" t="s">
        <v>249</v>
      </c>
      <c r="L18" s="162" t="s">
        <v>249</v>
      </c>
      <c r="M18" s="162" t="s">
        <v>249</v>
      </c>
      <c r="N18" s="162" t="s">
        <v>249</v>
      </c>
      <c r="O18" s="163" t="s">
        <v>249</v>
      </c>
      <c r="P18" s="161" t="s">
        <v>249</v>
      </c>
      <c r="Q18" s="162" t="s">
        <v>249</v>
      </c>
      <c r="R18" s="60" t="s">
        <v>249</v>
      </c>
      <c r="S18" s="60" t="s">
        <v>249</v>
      </c>
      <c r="T18" s="60" t="s">
        <v>249</v>
      </c>
      <c r="U18" s="61" t="s">
        <v>249</v>
      </c>
      <c r="V18" s="45" t="s">
        <v>249</v>
      </c>
      <c r="W18" s="46" t="s">
        <v>249</v>
      </c>
      <c r="X18" s="46" t="s">
        <v>249</v>
      </c>
      <c r="Y18" s="46" t="s">
        <v>249</v>
      </c>
      <c r="Z18" s="46" t="s">
        <v>249</v>
      </c>
      <c r="AA18" s="47" t="s">
        <v>249</v>
      </c>
      <c r="AB18" s="45" t="s">
        <v>249</v>
      </c>
      <c r="AC18" s="46" t="s">
        <v>249</v>
      </c>
      <c r="AD18" s="46" t="s">
        <v>249</v>
      </c>
      <c r="AE18" s="46" t="s">
        <v>249</v>
      </c>
      <c r="AF18" s="46" t="s">
        <v>249</v>
      </c>
      <c r="AG18" s="47" t="s">
        <v>249</v>
      </c>
      <c r="AH18" s="48" t="s">
        <v>249</v>
      </c>
      <c r="AI18" s="49" t="s">
        <v>249</v>
      </c>
      <c r="AJ18" s="49" t="s">
        <v>249</v>
      </c>
      <c r="AK18" s="49" t="s">
        <v>249</v>
      </c>
      <c r="AL18" s="49" t="s">
        <v>249</v>
      </c>
      <c r="AN18" s="520" t="s">
        <v>253</v>
      </c>
      <c r="AO18" s="521"/>
      <c r="AP18" s="521"/>
      <c r="AQ18" s="521"/>
      <c r="AR18" s="521"/>
      <c r="AS18" s="521"/>
      <c r="AT18" s="526" t="s">
        <v>254</v>
      </c>
      <c r="AU18" s="527"/>
    </row>
    <row r="19" spans="2:47" ht="15.75" customHeight="1">
      <c r="B19" s="498"/>
      <c r="C19" s="498"/>
      <c r="D19" s="499"/>
      <c r="E19" s="519"/>
      <c r="F19" s="504"/>
      <c r="G19" s="504"/>
      <c r="H19" s="504"/>
      <c r="I19" s="504"/>
      <c r="J19" s="164" t="s">
        <v>249</v>
      </c>
      <c r="K19" s="165" t="s">
        <v>249</v>
      </c>
      <c r="L19" s="165" t="s">
        <v>249</v>
      </c>
      <c r="M19" s="165" t="s">
        <v>249</v>
      </c>
      <c r="N19" s="165" t="s">
        <v>249</v>
      </c>
      <c r="O19" s="166" t="s">
        <v>249</v>
      </c>
      <c r="P19" s="164" t="s">
        <v>249</v>
      </c>
      <c r="Q19" s="165" t="s">
        <v>249</v>
      </c>
      <c r="R19" s="63" t="s">
        <v>249</v>
      </c>
      <c r="S19" s="63" t="s">
        <v>249</v>
      </c>
      <c r="T19" s="63" t="s">
        <v>249</v>
      </c>
      <c r="U19" s="64" t="s">
        <v>249</v>
      </c>
      <c r="V19" s="50" t="s">
        <v>249</v>
      </c>
      <c r="W19" s="51" t="s">
        <v>249</v>
      </c>
      <c r="X19" s="51" t="s">
        <v>249</v>
      </c>
      <c r="Y19" s="51" t="s">
        <v>249</v>
      </c>
      <c r="Z19" s="51" t="s">
        <v>249</v>
      </c>
      <c r="AA19" s="52" t="s">
        <v>249</v>
      </c>
      <c r="AB19" s="50" t="s">
        <v>249</v>
      </c>
      <c r="AC19" s="51" t="s">
        <v>249</v>
      </c>
      <c r="AD19" s="51" t="s">
        <v>249</v>
      </c>
      <c r="AE19" s="51" t="s">
        <v>249</v>
      </c>
      <c r="AF19" s="51" t="s">
        <v>249</v>
      </c>
      <c r="AG19" s="52" t="s">
        <v>249</v>
      </c>
      <c r="AH19" s="53" t="s">
        <v>249</v>
      </c>
      <c r="AI19" s="54" t="s">
        <v>249</v>
      </c>
      <c r="AJ19" s="54" t="s">
        <v>249</v>
      </c>
      <c r="AK19" s="54" t="s">
        <v>249</v>
      </c>
      <c r="AL19" s="54" t="s">
        <v>249</v>
      </c>
      <c r="AN19" s="522"/>
      <c r="AO19" s="523"/>
      <c r="AP19" s="523"/>
      <c r="AQ19" s="523"/>
      <c r="AR19" s="523"/>
      <c r="AS19" s="523"/>
      <c r="AT19" s="528"/>
      <c r="AU19" s="529"/>
    </row>
    <row r="20" spans="2:47" ht="15.75" customHeight="1">
      <c r="B20" s="498"/>
      <c r="C20" s="498"/>
      <c r="D20" s="499"/>
      <c r="E20" s="503"/>
      <c r="F20" s="504"/>
      <c r="G20" s="504"/>
      <c r="H20" s="504"/>
      <c r="I20" s="504"/>
      <c r="J20" s="164" t="s">
        <v>249</v>
      </c>
      <c r="K20" s="165" t="s">
        <v>249</v>
      </c>
      <c r="L20" s="165" t="s">
        <v>249</v>
      </c>
      <c r="M20" s="165" t="s">
        <v>249</v>
      </c>
      <c r="N20" s="165" t="s">
        <v>249</v>
      </c>
      <c r="O20" s="166" t="s">
        <v>249</v>
      </c>
      <c r="P20" s="164" t="s">
        <v>249</v>
      </c>
      <c r="Q20" s="165" t="s">
        <v>249</v>
      </c>
      <c r="R20" s="63" t="s">
        <v>249</v>
      </c>
      <c r="S20" s="63" t="s">
        <v>249</v>
      </c>
      <c r="T20" s="63" t="s">
        <v>249</v>
      </c>
      <c r="U20" s="64" t="s">
        <v>249</v>
      </c>
      <c r="V20" s="50" t="s">
        <v>249</v>
      </c>
      <c r="W20" s="51" t="s">
        <v>249</v>
      </c>
      <c r="X20" s="51" t="s">
        <v>249</v>
      </c>
      <c r="Y20" s="51" t="s">
        <v>249</v>
      </c>
      <c r="Z20" s="51" t="s">
        <v>249</v>
      </c>
      <c r="AA20" s="52" t="s">
        <v>249</v>
      </c>
      <c r="AB20" s="50" t="s">
        <v>249</v>
      </c>
      <c r="AC20" s="51" t="s">
        <v>249</v>
      </c>
      <c r="AD20" s="51" t="s">
        <v>249</v>
      </c>
      <c r="AE20" s="51" t="s">
        <v>249</v>
      </c>
      <c r="AF20" s="51" t="s">
        <v>249</v>
      </c>
      <c r="AG20" s="52" t="s">
        <v>249</v>
      </c>
      <c r="AH20" s="53" t="s">
        <v>249</v>
      </c>
      <c r="AI20" s="54" t="s">
        <v>249</v>
      </c>
      <c r="AJ20" s="54" t="s">
        <v>249</v>
      </c>
      <c r="AK20" s="54" t="s">
        <v>249</v>
      </c>
      <c r="AL20" s="54" t="s">
        <v>249</v>
      </c>
      <c r="AN20" s="522"/>
      <c r="AO20" s="523"/>
      <c r="AP20" s="523"/>
      <c r="AQ20" s="523"/>
      <c r="AR20" s="523"/>
      <c r="AS20" s="523"/>
      <c r="AT20" s="528"/>
      <c r="AU20" s="529"/>
    </row>
    <row r="21" spans="2:47" ht="15.75" customHeight="1">
      <c r="B21" s="498"/>
      <c r="C21" s="498"/>
      <c r="D21" s="499"/>
      <c r="E21" s="503"/>
      <c r="F21" s="504"/>
      <c r="G21" s="504"/>
      <c r="H21" s="504"/>
      <c r="I21" s="504"/>
      <c r="J21" s="164" t="s">
        <v>249</v>
      </c>
      <c r="K21" s="165" t="s">
        <v>249</v>
      </c>
      <c r="L21" s="165" t="s">
        <v>249</v>
      </c>
      <c r="M21" s="165" t="s">
        <v>249</v>
      </c>
      <c r="N21" s="165" t="s">
        <v>249</v>
      </c>
      <c r="O21" s="166" t="s">
        <v>249</v>
      </c>
      <c r="P21" s="164" t="s">
        <v>249</v>
      </c>
      <c r="Q21" s="165" t="s">
        <v>249</v>
      </c>
      <c r="R21" s="63" t="s">
        <v>249</v>
      </c>
      <c r="S21" s="63" t="s">
        <v>249</v>
      </c>
      <c r="T21" s="63" t="s">
        <v>249</v>
      </c>
      <c r="U21" s="64" t="s">
        <v>249</v>
      </c>
      <c r="V21" s="50" t="s">
        <v>249</v>
      </c>
      <c r="W21" s="51" t="s">
        <v>249</v>
      </c>
      <c r="X21" s="51" t="s">
        <v>249</v>
      </c>
      <c r="Y21" s="51" t="s">
        <v>249</v>
      </c>
      <c r="Z21" s="51" t="s">
        <v>249</v>
      </c>
      <c r="AA21" s="52" t="s">
        <v>249</v>
      </c>
      <c r="AB21" s="50" t="s">
        <v>249</v>
      </c>
      <c r="AC21" s="51" t="s">
        <v>249</v>
      </c>
      <c r="AD21" s="51" t="s">
        <v>249</v>
      </c>
      <c r="AE21" s="51" t="s">
        <v>249</v>
      </c>
      <c r="AF21" s="51" t="s">
        <v>249</v>
      </c>
      <c r="AG21" s="52" t="s">
        <v>249</v>
      </c>
      <c r="AH21" s="53" t="s">
        <v>249</v>
      </c>
      <c r="AI21" s="54" t="s">
        <v>249</v>
      </c>
      <c r="AJ21" s="54" t="s">
        <v>249</v>
      </c>
      <c r="AK21" s="54" t="s">
        <v>249</v>
      </c>
      <c r="AL21" s="54" t="s">
        <v>249</v>
      </c>
      <c r="AN21" s="522"/>
      <c r="AO21" s="523"/>
      <c r="AP21" s="523"/>
      <c r="AQ21" s="523"/>
      <c r="AR21" s="523"/>
      <c r="AS21" s="523"/>
      <c r="AT21" s="528"/>
      <c r="AU21" s="529"/>
    </row>
    <row r="22" spans="2:47" ht="15.75" customHeight="1">
      <c r="B22" s="498"/>
      <c r="C22" s="498"/>
      <c r="D22" s="499"/>
      <c r="E22" s="503"/>
      <c r="F22" s="504"/>
      <c r="G22" s="504"/>
      <c r="H22" s="504"/>
      <c r="I22" s="504"/>
      <c r="J22" s="164" t="s">
        <v>249</v>
      </c>
      <c r="K22" s="165" t="s">
        <v>249</v>
      </c>
      <c r="L22" s="165" t="s">
        <v>249</v>
      </c>
      <c r="M22" s="165" t="s">
        <v>249</v>
      </c>
      <c r="N22" s="165" t="s">
        <v>249</v>
      </c>
      <c r="O22" s="166" t="s">
        <v>249</v>
      </c>
      <c r="P22" s="164" t="s">
        <v>249</v>
      </c>
      <c r="Q22" s="165" t="s">
        <v>249</v>
      </c>
      <c r="R22" s="63" t="s">
        <v>249</v>
      </c>
      <c r="S22" s="63" t="s">
        <v>249</v>
      </c>
      <c r="T22" s="63" t="s">
        <v>249</v>
      </c>
      <c r="U22" s="64" t="s">
        <v>249</v>
      </c>
      <c r="V22" s="50" t="s">
        <v>249</v>
      </c>
      <c r="W22" s="51" t="s">
        <v>249</v>
      </c>
      <c r="X22" s="51" t="s">
        <v>249</v>
      </c>
      <c r="Y22" s="51" t="s">
        <v>249</v>
      </c>
      <c r="Z22" s="51" t="s">
        <v>249</v>
      </c>
      <c r="AA22" s="52" t="s">
        <v>249</v>
      </c>
      <c r="AB22" s="50" t="s">
        <v>249</v>
      </c>
      <c r="AC22" s="51" t="s">
        <v>249</v>
      </c>
      <c r="AD22" s="51" t="s">
        <v>249</v>
      </c>
      <c r="AE22" s="51" t="s">
        <v>249</v>
      </c>
      <c r="AF22" s="51" t="s">
        <v>249</v>
      </c>
      <c r="AG22" s="52" t="s">
        <v>249</v>
      </c>
      <c r="AH22" s="53" t="s">
        <v>249</v>
      </c>
      <c r="AI22" s="54" t="s">
        <v>249</v>
      </c>
      <c r="AJ22" s="54" t="s">
        <v>249</v>
      </c>
      <c r="AK22" s="54" t="s">
        <v>249</v>
      </c>
      <c r="AL22" s="54" t="s">
        <v>249</v>
      </c>
      <c r="AN22" s="522"/>
      <c r="AO22" s="523"/>
      <c r="AP22" s="523"/>
      <c r="AQ22" s="523"/>
      <c r="AR22" s="523"/>
      <c r="AS22" s="523"/>
      <c r="AT22" s="528"/>
      <c r="AU22" s="529"/>
    </row>
    <row r="23" spans="2:47" ht="0.75" customHeight="1">
      <c r="B23" s="498"/>
      <c r="C23" s="498"/>
      <c r="D23" s="499"/>
      <c r="E23" s="503"/>
      <c r="F23" s="504"/>
      <c r="G23" s="504"/>
      <c r="H23" s="504"/>
      <c r="I23" s="504"/>
      <c r="J23" s="164" t="s">
        <v>249</v>
      </c>
      <c r="K23" s="165" t="s">
        <v>249</v>
      </c>
      <c r="L23" s="165" t="s">
        <v>249</v>
      </c>
      <c r="M23" s="165" t="s">
        <v>249</v>
      </c>
      <c r="N23" s="165" t="s">
        <v>249</v>
      </c>
      <c r="O23" s="166" t="s">
        <v>249</v>
      </c>
      <c r="P23" s="164" t="s">
        <v>249</v>
      </c>
      <c r="Q23" s="165" t="s">
        <v>249</v>
      </c>
      <c r="R23" s="63" t="s">
        <v>249</v>
      </c>
      <c r="S23" s="63" t="s">
        <v>249</v>
      </c>
      <c r="T23" s="63" t="s">
        <v>249</v>
      </c>
      <c r="U23" s="64" t="s">
        <v>249</v>
      </c>
      <c r="V23" s="50" t="s">
        <v>249</v>
      </c>
      <c r="W23" s="51" t="s">
        <v>249</v>
      </c>
      <c r="X23" s="51" t="s">
        <v>249</v>
      </c>
      <c r="Y23" s="51" t="s">
        <v>249</v>
      </c>
      <c r="Z23" s="51" t="s">
        <v>249</v>
      </c>
      <c r="AA23" s="52" t="s">
        <v>249</v>
      </c>
      <c r="AB23" s="50" t="s">
        <v>249</v>
      </c>
      <c r="AC23" s="51" t="s">
        <v>249</v>
      </c>
      <c r="AD23" s="51" t="s">
        <v>249</v>
      </c>
      <c r="AE23" s="51" t="s">
        <v>249</v>
      </c>
      <c r="AF23" s="51" t="s">
        <v>249</v>
      </c>
      <c r="AG23" s="52" t="s">
        <v>249</v>
      </c>
      <c r="AH23" s="53" t="s">
        <v>249</v>
      </c>
      <c r="AI23" s="54" t="s">
        <v>249</v>
      </c>
      <c r="AJ23" s="54" t="s">
        <v>249</v>
      </c>
      <c r="AK23" s="54" t="s">
        <v>249</v>
      </c>
      <c r="AL23" s="54" t="s">
        <v>249</v>
      </c>
      <c r="AN23" s="522"/>
      <c r="AO23" s="523"/>
      <c r="AP23" s="523"/>
      <c r="AQ23" s="523"/>
      <c r="AR23" s="523"/>
      <c r="AS23" s="523"/>
      <c r="AT23" s="528"/>
      <c r="AU23" s="529"/>
    </row>
    <row r="24" spans="2:47" ht="15.75" hidden="1" customHeight="1">
      <c r="B24" s="498"/>
      <c r="C24" s="498"/>
      <c r="D24" s="499"/>
      <c r="E24" s="503"/>
      <c r="F24" s="504"/>
      <c r="G24" s="504"/>
      <c r="H24" s="504"/>
      <c r="I24" s="504"/>
      <c r="J24" s="164" t="s">
        <v>249</v>
      </c>
      <c r="K24" s="165" t="s">
        <v>249</v>
      </c>
      <c r="L24" s="165" t="s">
        <v>249</v>
      </c>
      <c r="M24" s="165" t="s">
        <v>249</v>
      </c>
      <c r="N24" s="165" t="s">
        <v>249</v>
      </c>
      <c r="O24" s="166" t="s">
        <v>249</v>
      </c>
      <c r="P24" s="164" t="s">
        <v>249</v>
      </c>
      <c r="Q24" s="165" t="s">
        <v>249</v>
      </c>
      <c r="R24" s="63" t="s">
        <v>249</v>
      </c>
      <c r="S24" s="63" t="s">
        <v>249</v>
      </c>
      <c r="T24" s="63" t="s">
        <v>249</v>
      </c>
      <c r="U24" s="64" t="s">
        <v>249</v>
      </c>
      <c r="V24" s="50" t="s">
        <v>249</v>
      </c>
      <c r="W24" s="51" t="s">
        <v>249</v>
      </c>
      <c r="X24" s="51" t="s">
        <v>249</v>
      </c>
      <c r="Y24" s="51" t="s">
        <v>249</v>
      </c>
      <c r="Z24" s="51" t="s">
        <v>249</v>
      </c>
      <c r="AA24" s="52" t="s">
        <v>249</v>
      </c>
      <c r="AB24" s="50" t="s">
        <v>249</v>
      </c>
      <c r="AC24" s="51" t="s">
        <v>249</v>
      </c>
      <c r="AD24" s="51" t="s">
        <v>249</v>
      </c>
      <c r="AE24" s="51" t="s">
        <v>249</v>
      </c>
      <c r="AF24" s="51" t="s">
        <v>249</v>
      </c>
      <c r="AG24" s="52" t="s">
        <v>249</v>
      </c>
      <c r="AH24" s="53" t="s">
        <v>249</v>
      </c>
      <c r="AI24" s="54" t="s">
        <v>249</v>
      </c>
      <c r="AJ24" s="54" t="s">
        <v>249</v>
      </c>
      <c r="AK24" s="54" t="s">
        <v>249</v>
      </c>
      <c r="AL24" s="54" t="s">
        <v>249</v>
      </c>
      <c r="AN24" s="522"/>
      <c r="AO24" s="523"/>
      <c r="AP24" s="523"/>
      <c r="AQ24" s="523"/>
      <c r="AR24" s="523"/>
      <c r="AS24" s="523"/>
      <c r="AT24" s="528"/>
      <c r="AU24" s="529"/>
    </row>
    <row r="25" spans="2:47" ht="15.75" hidden="1" customHeight="1" thickBot="1">
      <c r="B25" s="498"/>
      <c r="C25" s="498"/>
      <c r="D25" s="499"/>
      <c r="E25" s="503"/>
      <c r="F25" s="504"/>
      <c r="G25" s="504"/>
      <c r="H25" s="504"/>
      <c r="I25" s="504"/>
      <c r="J25" s="164" t="s">
        <v>249</v>
      </c>
      <c r="K25" s="165" t="s">
        <v>249</v>
      </c>
      <c r="L25" s="165" t="s">
        <v>249</v>
      </c>
      <c r="M25" s="165" t="s">
        <v>249</v>
      </c>
      <c r="N25" s="165" t="s">
        <v>249</v>
      </c>
      <c r="O25" s="166" t="s">
        <v>249</v>
      </c>
      <c r="P25" s="164" t="s">
        <v>249</v>
      </c>
      <c r="Q25" s="165" t="s">
        <v>249</v>
      </c>
      <c r="R25" s="63" t="s">
        <v>249</v>
      </c>
      <c r="S25" s="63" t="s">
        <v>249</v>
      </c>
      <c r="T25" s="63" t="s">
        <v>249</v>
      </c>
      <c r="U25" s="64" t="s">
        <v>249</v>
      </c>
      <c r="V25" s="50" t="s">
        <v>249</v>
      </c>
      <c r="W25" s="51" t="s">
        <v>249</v>
      </c>
      <c r="X25" s="51" t="s">
        <v>249</v>
      </c>
      <c r="Y25" s="51" t="s">
        <v>249</v>
      </c>
      <c r="Z25" s="51" t="s">
        <v>249</v>
      </c>
      <c r="AA25" s="52" t="s">
        <v>249</v>
      </c>
      <c r="AB25" s="50" t="s">
        <v>249</v>
      </c>
      <c r="AC25" s="51" t="s">
        <v>249</v>
      </c>
      <c r="AD25" s="51" t="s">
        <v>249</v>
      </c>
      <c r="AE25" s="51" t="s">
        <v>249</v>
      </c>
      <c r="AF25" s="51" t="s">
        <v>249</v>
      </c>
      <c r="AG25" s="52" t="s">
        <v>249</v>
      </c>
      <c r="AH25" s="53" t="s">
        <v>249</v>
      </c>
      <c r="AI25" s="54" t="s">
        <v>249</v>
      </c>
      <c r="AJ25" s="54" t="s">
        <v>249</v>
      </c>
      <c r="AK25" s="54" t="s">
        <v>249</v>
      </c>
      <c r="AL25" s="54" t="s">
        <v>249</v>
      </c>
      <c r="AN25" s="522"/>
      <c r="AO25" s="523"/>
      <c r="AP25" s="523"/>
      <c r="AQ25" s="523"/>
      <c r="AR25" s="523"/>
      <c r="AS25" s="523"/>
      <c r="AT25" s="528"/>
      <c r="AU25" s="529"/>
    </row>
    <row r="26" spans="2:47" ht="15.75" hidden="1" customHeight="1" thickBot="1">
      <c r="B26" s="498"/>
      <c r="C26" s="498"/>
      <c r="D26" s="499"/>
      <c r="E26" s="503"/>
      <c r="F26" s="504"/>
      <c r="G26" s="504"/>
      <c r="H26" s="504"/>
      <c r="I26" s="504"/>
      <c r="J26" s="164" t="s">
        <v>249</v>
      </c>
      <c r="K26" s="165" t="s">
        <v>249</v>
      </c>
      <c r="L26" s="165" t="s">
        <v>249</v>
      </c>
      <c r="M26" s="165" t="s">
        <v>249</v>
      </c>
      <c r="N26" s="165" t="s">
        <v>249</v>
      </c>
      <c r="O26" s="166" t="s">
        <v>249</v>
      </c>
      <c r="P26" s="164" t="s">
        <v>249</v>
      </c>
      <c r="Q26" s="165" t="s">
        <v>249</v>
      </c>
      <c r="R26" s="63" t="s">
        <v>249</v>
      </c>
      <c r="S26" s="63" t="s">
        <v>249</v>
      </c>
      <c r="T26" s="63" t="s">
        <v>249</v>
      </c>
      <c r="U26" s="64" t="s">
        <v>249</v>
      </c>
      <c r="V26" s="50" t="s">
        <v>249</v>
      </c>
      <c r="W26" s="51" t="s">
        <v>249</v>
      </c>
      <c r="X26" s="51" t="s">
        <v>249</v>
      </c>
      <c r="Y26" s="51" t="s">
        <v>249</v>
      </c>
      <c r="Z26" s="51" t="s">
        <v>249</v>
      </c>
      <c r="AA26" s="52" t="s">
        <v>249</v>
      </c>
      <c r="AB26" s="50" t="s">
        <v>249</v>
      </c>
      <c r="AC26" s="51" t="s">
        <v>249</v>
      </c>
      <c r="AD26" s="51" t="s">
        <v>249</v>
      </c>
      <c r="AE26" s="51" t="s">
        <v>249</v>
      </c>
      <c r="AF26" s="51" t="s">
        <v>249</v>
      </c>
      <c r="AG26" s="52" t="s">
        <v>249</v>
      </c>
      <c r="AH26" s="53" t="s">
        <v>249</v>
      </c>
      <c r="AI26" s="54" t="s">
        <v>249</v>
      </c>
      <c r="AJ26" s="54" t="s">
        <v>249</v>
      </c>
      <c r="AK26" s="54" t="s">
        <v>249</v>
      </c>
      <c r="AL26" s="54" t="s">
        <v>249</v>
      </c>
      <c r="AN26" s="522"/>
      <c r="AO26" s="523"/>
      <c r="AP26" s="523"/>
      <c r="AQ26" s="523"/>
      <c r="AR26" s="523"/>
      <c r="AS26" s="523"/>
      <c r="AT26" s="528"/>
      <c r="AU26" s="529"/>
    </row>
    <row r="27" spans="2:47" ht="21" customHeight="1" thickBot="1">
      <c r="B27" s="498"/>
      <c r="C27" s="498"/>
      <c r="D27" s="499"/>
      <c r="E27" s="506"/>
      <c r="F27" s="507"/>
      <c r="G27" s="507"/>
      <c r="H27" s="507"/>
      <c r="I27" s="507"/>
      <c r="J27" s="167" t="s">
        <v>249</v>
      </c>
      <c r="K27" s="168" t="s">
        <v>249</v>
      </c>
      <c r="L27" s="168" t="s">
        <v>249</v>
      </c>
      <c r="M27" s="168" t="s">
        <v>249</v>
      </c>
      <c r="N27" s="168" t="s">
        <v>249</v>
      </c>
      <c r="O27" s="169" t="s">
        <v>249</v>
      </c>
      <c r="P27" s="167" t="s">
        <v>249</v>
      </c>
      <c r="Q27" s="168" t="s">
        <v>249</v>
      </c>
      <c r="R27" s="66" t="s">
        <v>249</v>
      </c>
      <c r="S27" s="66" t="s">
        <v>249</v>
      </c>
      <c r="T27" s="66" t="s">
        <v>249</v>
      </c>
      <c r="U27" s="67" t="s">
        <v>249</v>
      </c>
      <c r="V27" s="55" t="s">
        <v>249</v>
      </c>
      <c r="W27" s="56" t="s">
        <v>249</v>
      </c>
      <c r="X27" s="56" t="s">
        <v>249</v>
      </c>
      <c r="Y27" s="56" t="s">
        <v>249</v>
      </c>
      <c r="Z27" s="56" t="s">
        <v>249</v>
      </c>
      <c r="AA27" s="57" t="s">
        <v>249</v>
      </c>
      <c r="AB27" s="55" t="s">
        <v>249</v>
      </c>
      <c r="AC27" s="56" t="s">
        <v>249</v>
      </c>
      <c r="AD27" s="56" t="s">
        <v>249</v>
      </c>
      <c r="AE27" s="56" t="s">
        <v>249</v>
      </c>
      <c r="AF27" s="56" t="s">
        <v>249</v>
      </c>
      <c r="AG27" s="57" t="s">
        <v>249</v>
      </c>
      <c r="AH27" s="58" t="s">
        <v>249</v>
      </c>
      <c r="AI27" s="59" t="s">
        <v>249</v>
      </c>
      <c r="AJ27" s="59" t="s">
        <v>249</v>
      </c>
      <c r="AK27" s="59" t="s">
        <v>249</v>
      </c>
      <c r="AL27" s="59" t="s">
        <v>249</v>
      </c>
      <c r="AN27" s="524"/>
      <c r="AO27" s="525"/>
      <c r="AP27" s="525"/>
      <c r="AQ27" s="525"/>
      <c r="AR27" s="525"/>
      <c r="AS27" s="525"/>
      <c r="AT27" s="530"/>
      <c r="AU27" s="531"/>
    </row>
    <row r="28" spans="2:47" ht="15.75" customHeight="1">
      <c r="B28" s="498"/>
      <c r="C28" s="498"/>
      <c r="D28" s="499"/>
      <c r="E28" s="500" t="s">
        <v>255</v>
      </c>
      <c r="F28" s="501"/>
      <c r="G28" s="501"/>
      <c r="H28" s="501"/>
      <c r="I28" s="502"/>
      <c r="J28" s="161" t="s">
        <v>249</v>
      </c>
      <c r="K28" s="162" t="s">
        <v>249</v>
      </c>
      <c r="L28" s="162" t="s">
        <v>249</v>
      </c>
      <c r="M28" s="162" t="s">
        <v>249</v>
      </c>
      <c r="N28" s="162" t="s">
        <v>249</v>
      </c>
      <c r="O28" s="163" t="s">
        <v>249</v>
      </c>
      <c r="P28" s="161" t="s">
        <v>249</v>
      </c>
      <c r="Q28" s="162" t="s">
        <v>249</v>
      </c>
      <c r="R28" s="162" t="s">
        <v>249</v>
      </c>
      <c r="S28" s="162" t="s">
        <v>249</v>
      </c>
      <c r="T28" s="162" t="s">
        <v>249</v>
      </c>
      <c r="U28" s="163" t="s">
        <v>249</v>
      </c>
      <c r="V28" s="161" t="s">
        <v>249</v>
      </c>
      <c r="W28" s="162" t="s">
        <v>249</v>
      </c>
      <c r="X28" s="60" t="s">
        <v>249</v>
      </c>
      <c r="Y28" s="60" t="s">
        <v>249</v>
      </c>
      <c r="Z28" s="60" t="s">
        <v>249</v>
      </c>
      <c r="AA28" s="61" t="s">
        <v>249</v>
      </c>
      <c r="AB28" s="45" t="s">
        <v>249</v>
      </c>
      <c r="AC28" s="46" t="s">
        <v>249</v>
      </c>
      <c r="AD28" s="46" t="s">
        <v>249</v>
      </c>
      <c r="AE28" s="46" t="s">
        <v>249</v>
      </c>
      <c r="AF28" s="46" t="s">
        <v>249</v>
      </c>
      <c r="AG28" s="47" t="s">
        <v>249</v>
      </c>
      <c r="AH28" s="48" t="s">
        <v>249</v>
      </c>
      <c r="AI28" s="49" t="s">
        <v>249</v>
      </c>
      <c r="AJ28" s="49" t="s">
        <v>249</v>
      </c>
      <c r="AK28" s="49" t="s">
        <v>249</v>
      </c>
      <c r="AL28" s="49" t="s">
        <v>249</v>
      </c>
      <c r="AN28" s="533" t="s">
        <v>180</v>
      </c>
      <c r="AO28" s="534"/>
      <c r="AP28" s="534"/>
      <c r="AQ28" s="534"/>
      <c r="AR28" s="534"/>
      <c r="AS28" s="534"/>
      <c r="AT28" s="518" t="s">
        <v>256</v>
      </c>
      <c r="AU28" s="518"/>
    </row>
    <row r="29" spans="2:47" ht="15.6">
      <c r="B29" s="498"/>
      <c r="C29" s="498"/>
      <c r="D29" s="499"/>
      <c r="E29" s="519"/>
      <c r="F29" s="504"/>
      <c r="G29" s="504"/>
      <c r="H29" s="504"/>
      <c r="I29" s="505"/>
      <c r="J29" s="164" t="s">
        <v>249</v>
      </c>
      <c r="K29" s="165" t="s">
        <v>249</v>
      </c>
      <c r="L29" s="165" t="s">
        <v>249</v>
      </c>
      <c r="M29" s="165" t="s">
        <v>249</v>
      </c>
      <c r="N29" s="165" t="s">
        <v>249</v>
      </c>
      <c r="O29" s="166" t="s">
        <v>249</v>
      </c>
      <c r="P29" s="164" t="s">
        <v>249</v>
      </c>
      <c r="Q29" s="165" t="s">
        <v>249</v>
      </c>
      <c r="R29" s="165" t="s">
        <v>249</v>
      </c>
      <c r="S29" s="165" t="s">
        <v>249</v>
      </c>
      <c r="T29" s="165" t="s">
        <v>249</v>
      </c>
      <c r="U29" s="166" t="s">
        <v>249</v>
      </c>
      <c r="V29" s="164" t="s">
        <v>249</v>
      </c>
      <c r="W29" s="165" t="s">
        <v>249</v>
      </c>
      <c r="X29" s="63" t="s">
        <v>249</v>
      </c>
      <c r="Y29" s="63" t="s">
        <v>249</v>
      </c>
      <c r="Z29" s="63" t="s">
        <v>249</v>
      </c>
      <c r="AA29" s="64" t="s">
        <v>249</v>
      </c>
      <c r="AB29" s="50" t="s">
        <v>249</v>
      </c>
      <c r="AC29" s="51" t="s">
        <v>249</v>
      </c>
      <c r="AD29" s="51" t="s">
        <v>249</v>
      </c>
      <c r="AE29" s="51" t="s">
        <v>249</v>
      </c>
      <c r="AF29" s="51" t="s">
        <v>249</v>
      </c>
      <c r="AG29" s="52" t="s">
        <v>249</v>
      </c>
      <c r="AH29" s="53" t="s">
        <v>249</v>
      </c>
      <c r="AI29" s="54" t="s">
        <v>249</v>
      </c>
      <c r="AJ29" s="54" t="s">
        <v>249</v>
      </c>
      <c r="AK29" s="54" t="s">
        <v>249</v>
      </c>
      <c r="AL29" s="54" t="s">
        <v>249</v>
      </c>
      <c r="AN29" s="535"/>
      <c r="AO29" s="536"/>
      <c r="AP29" s="536"/>
      <c r="AQ29" s="536"/>
      <c r="AR29" s="536"/>
      <c r="AS29" s="536"/>
      <c r="AT29" s="518"/>
      <c r="AU29" s="518"/>
    </row>
    <row r="30" spans="2:47" ht="15.6">
      <c r="B30" s="498"/>
      <c r="C30" s="498"/>
      <c r="D30" s="499"/>
      <c r="E30" s="503"/>
      <c r="F30" s="504"/>
      <c r="G30" s="504"/>
      <c r="H30" s="504"/>
      <c r="I30" s="505"/>
      <c r="J30" s="164" t="s">
        <v>249</v>
      </c>
      <c r="K30" s="165" t="s">
        <v>249</v>
      </c>
      <c r="L30" s="165" t="s">
        <v>249</v>
      </c>
      <c r="M30" s="165" t="s">
        <v>249</v>
      </c>
      <c r="N30" s="165" t="s">
        <v>249</v>
      </c>
      <c r="O30" s="166" t="s">
        <v>249</v>
      </c>
      <c r="P30" s="164" t="s">
        <v>249</v>
      </c>
      <c r="Q30" s="165" t="s">
        <v>249</v>
      </c>
      <c r="R30" s="165" t="s">
        <v>249</v>
      </c>
      <c r="S30" s="165" t="s">
        <v>249</v>
      </c>
      <c r="T30" s="165" t="s">
        <v>249</v>
      </c>
      <c r="U30" s="166" t="s">
        <v>249</v>
      </c>
      <c r="V30" s="164" t="s">
        <v>249</v>
      </c>
      <c r="W30" s="165" t="s">
        <v>249</v>
      </c>
      <c r="X30" s="63" t="s">
        <v>249</v>
      </c>
      <c r="Y30" s="63" t="s">
        <v>249</v>
      </c>
      <c r="Z30" s="63" t="s">
        <v>249</v>
      </c>
      <c r="AA30" s="64" t="s">
        <v>249</v>
      </c>
      <c r="AB30" s="50" t="s">
        <v>249</v>
      </c>
      <c r="AC30" s="51" t="s">
        <v>249</v>
      </c>
      <c r="AD30" s="51" t="s">
        <v>249</v>
      </c>
      <c r="AE30" s="51" t="s">
        <v>249</v>
      </c>
      <c r="AF30" s="51" t="s">
        <v>249</v>
      </c>
      <c r="AG30" s="52" t="s">
        <v>249</v>
      </c>
      <c r="AH30" s="53" t="s">
        <v>249</v>
      </c>
      <c r="AI30" s="54" t="s">
        <v>249</v>
      </c>
      <c r="AJ30" s="54" t="s">
        <v>249</v>
      </c>
      <c r="AK30" s="54" t="s">
        <v>249</v>
      </c>
      <c r="AL30" s="54" t="s">
        <v>249</v>
      </c>
      <c r="AN30" s="535"/>
      <c r="AO30" s="536"/>
      <c r="AP30" s="536"/>
      <c r="AQ30" s="536"/>
      <c r="AR30" s="536"/>
      <c r="AS30" s="536"/>
      <c r="AT30" s="518"/>
      <c r="AU30" s="518"/>
    </row>
    <row r="31" spans="2:47" ht="15.6">
      <c r="B31" s="498"/>
      <c r="C31" s="498"/>
      <c r="D31" s="499"/>
      <c r="E31" s="503"/>
      <c r="F31" s="504"/>
      <c r="G31" s="504"/>
      <c r="H31" s="504"/>
      <c r="I31" s="505"/>
      <c r="J31" s="164" t="s">
        <v>249</v>
      </c>
      <c r="K31" s="165" t="s">
        <v>249</v>
      </c>
      <c r="L31" s="165" t="s">
        <v>249</v>
      </c>
      <c r="M31" s="165" t="s">
        <v>249</v>
      </c>
      <c r="N31" s="165" t="s">
        <v>249</v>
      </c>
      <c r="O31" s="166" t="s">
        <v>249</v>
      </c>
      <c r="P31" s="164" t="s">
        <v>249</v>
      </c>
      <c r="Q31" s="165" t="s">
        <v>249</v>
      </c>
      <c r="R31" s="165" t="s">
        <v>249</v>
      </c>
      <c r="S31" s="165" t="s">
        <v>249</v>
      </c>
      <c r="T31" s="165" t="s">
        <v>249</v>
      </c>
      <c r="U31" s="166" t="s">
        <v>249</v>
      </c>
      <c r="V31" s="164" t="s">
        <v>249</v>
      </c>
      <c r="W31" s="165" t="s">
        <v>249</v>
      </c>
      <c r="X31" s="63" t="s">
        <v>249</v>
      </c>
      <c r="Y31" s="63" t="s">
        <v>249</v>
      </c>
      <c r="Z31" s="63" t="s">
        <v>249</v>
      </c>
      <c r="AA31" s="64" t="s">
        <v>249</v>
      </c>
      <c r="AB31" s="50" t="s">
        <v>249</v>
      </c>
      <c r="AC31" s="51" t="s">
        <v>249</v>
      </c>
      <c r="AD31" s="51" t="s">
        <v>249</v>
      </c>
      <c r="AE31" s="51" t="s">
        <v>249</v>
      </c>
      <c r="AF31" s="51" t="s">
        <v>249</v>
      </c>
      <c r="AG31" s="52" t="s">
        <v>249</v>
      </c>
      <c r="AH31" s="53" t="s">
        <v>249</v>
      </c>
      <c r="AI31" s="54" t="s">
        <v>249</v>
      </c>
      <c r="AJ31" s="54" t="s">
        <v>249</v>
      </c>
      <c r="AK31" s="54" t="s">
        <v>249</v>
      </c>
      <c r="AL31" s="54" t="s">
        <v>249</v>
      </c>
      <c r="AN31" s="535"/>
      <c r="AO31" s="536"/>
      <c r="AP31" s="536"/>
      <c r="AQ31" s="536"/>
      <c r="AR31" s="536"/>
      <c r="AS31" s="536"/>
      <c r="AT31" s="518"/>
      <c r="AU31" s="518"/>
    </row>
    <row r="32" spans="2:47" ht="15.6">
      <c r="B32" s="498"/>
      <c r="C32" s="498"/>
      <c r="D32" s="499"/>
      <c r="E32" s="503"/>
      <c r="F32" s="504"/>
      <c r="G32" s="504"/>
      <c r="H32" s="504"/>
      <c r="I32" s="505"/>
      <c r="J32" s="164" t="s">
        <v>249</v>
      </c>
      <c r="K32" s="165" t="s">
        <v>249</v>
      </c>
      <c r="L32" s="165" t="s">
        <v>249</v>
      </c>
      <c r="M32" s="165" t="s">
        <v>249</v>
      </c>
      <c r="N32" s="165" t="s">
        <v>249</v>
      </c>
      <c r="O32" s="166" t="s">
        <v>249</v>
      </c>
      <c r="P32" s="164" t="s">
        <v>249</v>
      </c>
      <c r="Q32" s="165" t="s">
        <v>249</v>
      </c>
      <c r="R32" s="165" t="s">
        <v>249</v>
      </c>
      <c r="S32" s="165" t="s">
        <v>249</v>
      </c>
      <c r="T32" s="165" t="s">
        <v>249</v>
      </c>
      <c r="U32" s="166" t="s">
        <v>249</v>
      </c>
      <c r="V32" s="164" t="s">
        <v>249</v>
      </c>
      <c r="W32" s="165" t="s">
        <v>249</v>
      </c>
      <c r="X32" s="63" t="s">
        <v>249</v>
      </c>
      <c r="Y32" s="63" t="s">
        <v>249</v>
      </c>
      <c r="Z32" s="63" t="s">
        <v>249</v>
      </c>
      <c r="AA32" s="64" t="s">
        <v>249</v>
      </c>
      <c r="AB32" s="50" t="s">
        <v>249</v>
      </c>
      <c r="AC32" s="51" t="s">
        <v>249</v>
      </c>
      <c r="AD32" s="51" t="s">
        <v>249</v>
      </c>
      <c r="AE32" s="51" t="s">
        <v>249</v>
      </c>
      <c r="AF32" s="51" t="s">
        <v>249</v>
      </c>
      <c r="AG32" s="52" t="s">
        <v>249</v>
      </c>
      <c r="AH32" s="53" t="s">
        <v>249</v>
      </c>
      <c r="AI32" s="54" t="s">
        <v>249</v>
      </c>
      <c r="AJ32" s="54" t="s">
        <v>249</v>
      </c>
      <c r="AK32" s="54" t="s">
        <v>249</v>
      </c>
      <c r="AL32" s="54" t="s">
        <v>249</v>
      </c>
      <c r="AN32" s="535"/>
      <c r="AO32" s="536"/>
      <c r="AP32" s="536"/>
      <c r="AQ32" s="536"/>
      <c r="AR32" s="536"/>
      <c r="AS32" s="536"/>
      <c r="AT32" s="518"/>
      <c r="AU32" s="518"/>
    </row>
    <row r="33" spans="2:47" ht="15.6">
      <c r="B33" s="498"/>
      <c r="C33" s="498"/>
      <c r="D33" s="499"/>
      <c r="E33" s="503"/>
      <c r="F33" s="504"/>
      <c r="G33" s="504"/>
      <c r="H33" s="504"/>
      <c r="I33" s="505"/>
      <c r="J33" s="164" t="s">
        <v>249</v>
      </c>
      <c r="K33" s="165" t="s">
        <v>249</v>
      </c>
      <c r="L33" s="165" t="s">
        <v>249</v>
      </c>
      <c r="M33" s="165" t="s">
        <v>249</v>
      </c>
      <c r="N33" s="165" t="s">
        <v>249</v>
      </c>
      <c r="O33" s="166" t="s">
        <v>249</v>
      </c>
      <c r="P33" s="164" t="s">
        <v>249</v>
      </c>
      <c r="Q33" s="165" t="s">
        <v>249</v>
      </c>
      <c r="R33" s="165" t="s">
        <v>249</v>
      </c>
      <c r="S33" s="165" t="s">
        <v>249</v>
      </c>
      <c r="T33" s="165" t="s">
        <v>249</v>
      </c>
      <c r="U33" s="166" t="s">
        <v>249</v>
      </c>
      <c r="V33" s="164" t="s">
        <v>249</v>
      </c>
      <c r="W33" s="165" t="s">
        <v>249</v>
      </c>
      <c r="X33" s="63" t="s">
        <v>249</v>
      </c>
      <c r="Y33" s="63" t="s">
        <v>249</v>
      </c>
      <c r="Z33" s="63" t="s">
        <v>249</v>
      </c>
      <c r="AA33" s="64" t="s">
        <v>249</v>
      </c>
      <c r="AB33" s="50" t="s">
        <v>249</v>
      </c>
      <c r="AC33" s="51" t="s">
        <v>249</v>
      </c>
      <c r="AD33" s="51" t="s">
        <v>249</v>
      </c>
      <c r="AE33" s="51" t="s">
        <v>249</v>
      </c>
      <c r="AF33" s="51" t="s">
        <v>249</v>
      </c>
      <c r="AG33" s="52" t="s">
        <v>249</v>
      </c>
      <c r="AH33" s="53" t="s">
        <v>249</v>
      </c>
      <c r="AI33" s="54" t="s">
        <v>249</v>
      </c>
      <c r="AJ33" s="54" t="s">
        <v>249</v>
      </c>
      <c r="AK33" s="54" t="s">
        <v>249</v>
      </c>
      <c r="AL33" s="54" t="s">
        <v>249</v>
      </c>
      <c r="AN33" s="535"/>
      <c r="AO33" s="536"/>
      <c r="AP33" s="536"/>
      <c r="AQ33" s="536"/>
      <c r="AR33" s="536"/>
      <c r="AS33" s="536"/>
      <c r="AT33" s="518"/>
      <c r="AU33" s="518"/>
    </row>
    <row r="34" spans="2:47" ht="15.6">
      <c r="B34" s="498"/>
      <c r="C34" s="498"/>
      <c r="D34" s="499"/>
      <c r="E34" s="503"/>
      <c r="F34" s="504"/>
      <c r="G34" s="504"/>
      <c r="H34" s="504"/>
      <c r="I34" s="505"/>
      <c r="J34" s="164" t="s">
        <v>249</v>
      </c>
      <c r="K34" s="165" t="s">
        <v>249</v>
      </c>
      <c r="L34" s="165" t="s">
        <v>249</v>
      </c>
      <c r="M34" s="165" t="s">
        <v>249</v>
      </c>
      <c r="N34" s="165" t="s">
        <v>249</v>
      </c>
      <c r="O34" s="166" t="s">
        <v>249</v>
      </c>
      <c r="P34" s="164" t="s">
        <v>249</v>
      </c>
      <c r="Q34" s="165" t="s">
        <v>249</v>
      </c>
      <c r="R34" s="165" t="s">
        <v>249</v>
      </c>
      <c r="S34" s="165" t="s">
        <v>249</v>
      </c>
      <c r="T34" s="165" t="s">
        <v>249</v>
      </c>
      <c r="U34" s="166" t="s">
        <v>249</v>
      </c>
      <c r="V34" s="164" t="s">
        <v>249</v>
      </c>
      <c r="W34" s="165" t="s">
        <v>249</v>
      </c>
      <c r="X34" s="63" t="s">
        <v>249</v>
      </c>
      <c r="Y34" s="63" t="s">
        <v>249</v>
      </c>
      <c r="Z34" s="63" t="s">
        <v>249</v>
      </c>
      <c r="AA34" s="64" t="s">
        <v>249</v>
      </c>
      <c r="AB34" s="50" t="s">
        <v>249</v>
      </c>
      <c r="AC34" s="51" t="s">
        <v>249</v>
      </c>
      <c r="AD34" s="51" t="s">
        <v>249</v>
      </c>
      <c r="AE34" s="51" t="s">
        <v>249</v>
      </c>
      <c r="AF34" s="51" t="s">
        <v>249</v>
      </c>
      <c r="AG34" s="52" t="s">
        <v>249</v>
      </c>
      <c r="AH34" s="53" t="s">
        <v>249</v>
      </c>
      <c r="AI34" s="54" t="s">
        <v>249</v>
      </c>
      <c r="AJ34" s="54" t="s">
        <v>249</v>
      </c>
      <c r="AK34" s="54" t="s">
        <v>249</v>
      </c>
      <c r="AL34" s="54" t="s">
        <v>249</v>
      </c>
      <c r="AN34" s="535"/>
      <c r="AO34" s="536"/>
      <c r="AP34" s="536"/>
      <c r="AQ34" s="536"/>
      <c r="AR34" s="536"/>
      <c r="AS34" s="536"/>
      <c r="AT34" s="518"/>
      <c r="AU34" s="518"/>
    </row>
    <row r="35" spans="2:47" ht="6" customHeight="1" thickBot="1">
      <c r="B35" s="498"/>
      <c r="C35" s="498"/>
      <c r="D35" s="499"/>
      <c r="E35" s="503"/>
      <c r="F35" s="504"/>
      <c r="G35" s="504"/>
      <c r="H35" s="504"/>
      <c r="I35" s="505"/>
      <c r="J35" s="164" t="s">
        <v>249</v>
      </c>
      <c r="K35" s="165" t="s">
        <v>249</v>
      </c>
      <c r="L35" s="165" t="s">
        <v>249</v>
      </c>
      <c r="M35" s="165" t="s">
        <v>249</v>
      </c>
      <c r="N35" s="165" t="s">
        <v>249</v>
      </c>
      <c r="O35" s="166" t="s">
        <v>249</v>
      </c>
      <c r="P35" s="164" t="s">
        <v>249</v>
      </c>
      <c r="Q35" s="165" t="s">
        <v>249</v>
      </c>
      <c r="R35" s="165" t="s">
        <v>249</v>
      </c>
      <c r="S35" s="165" t="s">
        <v>249</v>
      </c>
      <c r="T35" s="165" t="s">
        <v>249</v>
      </c>
      <c r="U35" s="166" t="s">
        <v>249</v>
      </c>
      <c r="V35" s="164" t="s">
        <v>249</v>
      </c>
      <c r="W35" s="165" t="s">
        <v>249</v>
      </c>
      <c r="X35" s="63" t="s">
        <v>249</v>
      </c>
      <c r="Y35" s="63" t="s">
        <v>249</v>
      </c>
      <c r="Z35" s="63" t="s">
        <v>249</v>
      </c>
      <c r="AA35" s="64" t="s">
        <v>249</v>
      </c>
      <c r="AB35" s="50" t="s">
        <v>249</v>
      </c>
      <c r="AC35" s="51" t="s">
        <v>249</v>
      </c>
      <c r="AD35" s="51" t="s">
        <v>249</v>
      </c>
      <c r="AE35" s="51" t="s">
        <v>249</v>
      </c>
      <c r="AF35" s="51" t="s">
        <v>249</v>
      </c>
      <c r="AG35" s="52" t="s">
        <v>249</v>
      </c>
      <c r="AH35" s="53" t="s">
        <v>249</v>
      </c>
      <c r="AI35" s="54" t="s">
        <v>249</v>
      </c>
      <c r="AJ35" s="54" t="s">
        <v>249</v>
      </c>
      <c r="AK35" s="54" t="s">
        <v>249</v>
      </c>
      <c r="AL35" s="54" t="s">
        <v>249</v>
      </c>
      <c r="AN35" s="535"/>
      <c r="AO35" s="536"/>
      <c r="AP35" s="536"/>
      <c r="AQ35" s="536"/>
      <c r="AR35" s="536"/>
      <c r="AS35" s="536"/>
      <c r="AT35" s="518"/>
      <c r="AU35" s="518"/>
    </row>
    <row r="36" spans="2:47" ht="16.2" hidden="1" thickBot="1">
      <c r="B36" s="498"/>
      <c r="C36" s="498"/>
      <c r="D36" s="499"/>
      <c r="E36" s="503"/>
      <c r="F36" s="504"/>
      <c r="G36" s="504"/>
      <c r="H36" s="504"/>
      <c r="I36" s="505"/>
      <c r="J36" s="62" t="s">
        <v>249</v>
      </c>
      <c r="K36" s="63" t="s">
        <v>249</v>
      </c>
      <c r="L36" s="63" t="s">
        <v>249</v>
      </c>
      <c r="M36" s="63" t="s">
        <v>249</v>
      </c>
      <c r="N36" s="63" t="s">
        <v>249</v>
      </c>
      <c r="O36" s="64" t="s">
        <v>249</v>
      </c>
      <c r="P36" s="62" t="s">
        <v>249</v>
      </c>
      <c r="Q36" s="63" t="s">
        <v>249</v>
      </c>
      <c r="R36" s="63" t="s">
        <v>249</v>
      </c>
      <c r="S36" s="63" t="s">
        <v>249</v>
      </c>
      <c r="T36" s="63" t="s">
        <v>249</v>
      </c>
      <c r="U36" s="64" t="s">
        <v>249</v>
      </c>
      <c r="V36" s="62" t="s">
        <v>249</v>
      </c>
      <c r="W36" s="63" t="s">
        <v>249</v>
      </c>
      <c r="X36" s="63" t="s">
        <v>249</v>
      </c>
      <c r="Y36" s="63" t="s">
        <v>249</v>
      </c>
      <c r="Z36" s="63" t="s">
        <v>249</v>
      </c>
      <c r="AA36" s="64" t="s">
        <v>249</v>
      </c>
      <c r="AB36" s="50" t="s">
        <v>249</v>
      </c>
      <c r="AC36" s="51" t="s">
        <v>249</v>
      </c>
      <c r="AD36" s="51" t="s">
        <v>249</v>
      </c>
      <c r="AE36" s="51" t="s">
        <v>249</v>
      </c>
      <c r="AF36" s="51" t="s">
        <v>249</v>
      </c>
      <c r="AG36" s="52" t="s">
        <v>249</v>
      </c>
      <c r="AH36" s="53" t="s">
        <v>249</v>
      </c>
      <c r="AI36" s="54" t="s">
        <v>249</v>
      </c>
      <c r="AJ36" s="54" t="s">
        <v>249</v>
      </c>
      <c r="AK36" s="54" t="s">
        <v>249</v>
      </c>
      <c r="AL36" s="54" t="s">
        <v>249</v>
      </c>
      <c r="AN36" s="535"/>
      <c r="AO36" s="536"/>
      <c r="AP36" s="536"/>
      <c r="AQ36" s="536"/>
      <c r="AR36" s="536"/>
      <c r="AS36" s="537"/>
      <c r="AT36" s="35"/>
      <c r="AU36" s="35"/>
    </row>
    <row r="37" spans="2:47" ht="16.2" hidden="1" thickBot="1">
      <c r="B37" s="498"/>
      <c r="C37" s="498"/>
      <c r="D37" s="499"/>
      <c r="E37" s="506"/>
      <c r="F37" s="507"/>
      <c r="G37" s="507"/>
      <c r="H37" s="507"/>
      <c r="I37" s="508"/>
      <c r="J37" s="62" t="s">
        <v>249</v>
      </c>
      <c r="K37" s="63" t="s">
        <v>249</v>
      </c>
      <c r="L37" s="63" t="s">
        <v>249</v>
      </c>
      <c r="M37" s="63" t="s">
        <v>249</v>
      </c>
      <c r="N37" s="63" t="s">
        <v>249</v>
      </c>
      <c r="O37" s="64" t="s">
        <v>249</v>
      </c>
      <c r="P37" s="62" t="s">
        <v>249</v>
      </c>
      <c r="Q37" s="63" t="s">
        <v>249</v>
      </c>
      <c r="R37" s="63" t="s">
        <v>249</v>
      </c>
      <c r="S37" s="63" t="s">
        <v>249</v>
      </c>
      <c r="T37" s="63" t="s">
        <v>249</v>
      </c>
      <c r="U37" s="64" t="s">
        <v>249</v>
      </c>
      <c r="V37" s="62" t="s">
        <v>249</v>
      </c>
      <c r="W37" s="63" t="s">
        <v>249</v>
      </c>
      <c r="X37" s="63" t="s">
        <v>249</v>
      </c>
      <c r="Y37" s="63" t="s">
        <v>249</v>
      </c>
      <c r="Z37" s="63" t="s">
        <v>249</v>
      </c>
      <c r="AA37" s="64" t="s">
        <v>249</v>
      </c>
      <c r="AB37" s="55" t="s">
        <v>249</v>
      </c>
      <c r="AC37" s="56" t="s">
        <v>249</v>
      </c>
      <c r="AD37" s="56" t="s">
        <v>249</v>
      </c>
      <c r="AE37" s="56" t="s">
        <v>249</v>
      </c>
      <c r="AF37" s="56" t="s">
        <v>249</v>
      </c>
      <c r="AG37" s="57" t="s">
        <v>249</v>
      </c>
      <c r="AH37" s="58" t="s">
        <v>249</v>
      </c>
      <c r="AI37" s="59" t="s">
        <v>249</v>
      </c>
      <c r="AJ37" s="59" t="s">
        <v>249</v>
      </c>
      <c r="AK37" s="59" t="s">
        <v>249</v>
      </c>
      <c r="AL37" s="59" t="s">
        <v>249</v>
      </c>
      <c r="AN37" s="538"/>
      <c r="AO37" s="539"/>
      <c r="AP37" s="539"/>
      <c r="AQ37" s="539"/>
      <c r="AR37" s="539"/>
      <c r="AS37" s="540"/>
      <c r="AT37" s="35"/>
      <c r="AU37" s="35"/>
    </row>
    <row r="38" spans="2:47" ht="15.6">
      <c r="B38" s="498"/>
      <c r="C38" s="498"/>
      <c r="D38" s="499"/>
      <c r="E38" s="500" t="s">
        <v>257</v>
      </c>
      <c r="F38" s="501"/>
      <c r="G38" s="501"/>
      <c r="H38" s="501"/>
      <c r="I38" s="501"/>
      <c r="J38" s="68" t="s">
        <v>249</v>
      </c>
      <c r="K38" s="69" t="s">
        <v>249</v>
      </c>
      <c r="L38" s="69" t="s">
        <v>249</v>
      </c>
      <c r="M38" s="69" t="s">
        <v>249</v>
      </c>
      <c r="N38" s="69" t="s">
        <v>249</v>
      </c>
      <c r="O38" s="70" t="s">
        <v>249</v>
      </c>
      <c r="P38" s="161" t="s">
        <v>249</v>
      </c>
      <c r="Q38" s="162" t="s">
        <v>249</v>
      </c>
      <c r="R38" s="162" t="s">
        <v>249</v>
      </c>
      <c r="S38" s="162" t="s">
        <v>249</v>
      </c>
      <c r="T38" s="162" t="s">
        <v>249</v>
      </c>
      <c r="U38" s="163" t="s">
        <v>249</v>
      </c>
      <c r="V38" s="161"/>
      <c r="W38" s="162"/>
      <c r="X38" s="60" t="s">
        <v>249</v>
      </c>
      <c r="Y38" s="60" t="s">
        <v>249</v>
      </c>
      <c r="Z38" s="60" t="s">
        <v>249</v>
      </c>
      <c r="AA38" s="61" t="s">
        <v>249</v>
      </c>
      <c r="AB38" s="45" t="s">
        <v>249</v>
      </c>
      <c r="AC38" s="46" t="s">
        <v>249</v>
      </c>
      <c r="AD38" s="46" t="s">
        <v>249</v>
      </c>
      <c r="AE38" s="46" t="s">
        <v>249</v>
      </c>
      <c r="AF38" s="46" t="s">
        <v>249</v>
      </c>
      <c r="AG38" s="47" t="s">
        <v>249</v>
      </c>
      <c r="AH38" s="48" t="s">
        <v>249</v>
      </c>
      <c r="AI38" s="49" t="s">
        <v>249</v>
      </c>
      <c r="AJ38" s="49" t="s">
        <v>249</v>
      </c>
      <c r="AK38" s="49" t="s">
        <v>249</v>
      </c>
      <c r="AL38" s="49" t="s">
        <v>249</v>
      </c>
      <c r="AN38" s="541" t="s">
        <v>258</v>
      </c>
      <c r="AO38" s="542"/>
      <c r="AP38" s="542"/>
      <c r="AQ38" s="542"/>
      <c r="AR38" s="542"/>
      <c r="AS38" s="542"/>
      <c r="AT38" s="518" t="s">
        <v>259</v>
      </c>
      <c r="AU38" s="549"/>
    </row>
    <row r="39" spans="2:47" ht="15.6">
      <c r="B39" s="498"/>
      <c r="C39" s="498"/>
      <c r="D39" s="499"/>
      <c r="E39" s="519"/>
      <c r="F39" s="504"/>
      <c r="G39" s="504"/>
      <c r="H39" s="504"/>
      <c r="I39" s="504"/>
      <c r="J39" s="71" t="s">
        <v>249</v>
      </c>
      <c r="K39" s="72" t="s">
        <v>249</v>
      </c>
      <c r="L39" s="72" t="s">
        <v>249</v>
      </c>
      <c r="M39" s="72" t="s">
        <v>249</v>
      </c>
      <c r="N39" s="72" t="s">
        <v>249</v>
      </c>
      <c r="O39" s="73" t="s">
        <v>249</v>
      </c>
      <c r="P39" s="164" t="s">
        <v>249</v>
      </c>
      <c r="Q39" s="165" t="s">
        <v>249</v>
      </c>
      <c r="R39" s="165" t="s">
        <v>249</v>
      </c>
      <c r="S39" s="165" t="s">
        <v>249</v>
      </c>
      <c r="T39" s="165" t="s">
        <v>249</v>
      </c>
      <c r="U39" s="166" t="s">
        <v>249</v>
      </c>
      <c r="V39" s="164" t="s">
        <v>249</v>
      </c>
      <c r="W39" s="165" t="s">
        <v>249</v>
      </c>
      <c r="X39" s="63" t="s">
        <v>249</v>
      </c>
      <c r="Y39" s="63" t="s">
        <v>249</v>
      </c>
      <c r="Z39" s="63" t="s">
        <v>249</v>
      </c>
      <c r="AA39" s="64" t="s">
        <v>249</v>
      </c>
      <c r="AB39" s="50" t="s">
        <v>249</v>
      </c>
      <c r="AC39" s="51" t="s">
        <v>249</v>
      </c>
      <c r="AD39" s="51" t="s">
        <v>249</v>
      </c>
      <c r="AE39" s="51" t="s">
        <v>249</v>
      </c>
      <c r="AF39" s="51" t="s">
        <v>249</v>
      </c>
      <c r="AG39" s="52" t="s">
        <v>249</v>
      </c>
      <c r="AH39" s="53" t="s">
        <v>249</v>
      </c>
      <c r="AI39" s="54" t="s">
        <v>249</v>
      </c>
      <c r="AJ39" s="54" t="s">
        <v>249</v>
      </c>
      <c r="AK39" s="54" t="s">
        <v>249</v>
      </c>
      <c r="AL39" s="54" t="s">
        <v>249</v>
      </c>
      <c r="AN39" s="543"/>
      <c r="AO39" s="544"/>
      <c r="AP39" s="544"/>
      <c r="AQ39" s="544"/>
      <c r="AR39" s="544"/>
      <c r="AS39" s="544"/>
      <c r="AT39" s="549"/>
      <c r="AU39" s="549"/>
    </row>
    <row r="40" spans="2:47" ht="15.6">
      <c r="B40" s="498"/>
      <c r="C40" s="498"/>
      <c r="D40" s="499"/>
      <c r="E40" s="503"/>
      <c r="F40" s="504"/>
      <c r="G40" s="504"/>
      <c r="H40" s="504"/>
      <c r="I40" s="504"/>
      <c r="J40" s="71" t="s">
        <v>249</v>
      </c>
      <c r="K40" s="72" t="s">
        <v>249</v>
      </c>
      <c r="L40" s="72" t="s">
        <v>249</v>
      </c>
      <c r="M40" s="72" t="s">
        <v>249</v>
      </c>
      <c r="N40" s="72" t="s">
        <v>249</v>
      </c>
      <c r="O40" s="73" t="s">
        <v>249</v>
      </c>
      <c r="P40" s="164" t="s">
        <v>249</v>
      </c>
      <c r="Q40" s="165" t="s">
        <v>249</v>
      </c>
      <c r="R40" s="165" t="s">
        <v>249</v>
      </c>
      <c r="S40" s="165" t="s">
        <v>249</v>
      </c>
      <c r="T40" s="165" t="s">
        <v>249</v>
      </c>
      <c r="U40" s="166" t="s">
        <v>249</v>
      </c>
      <c r="V40" s="164" t="s">
        <v>249</v>
      </c>
      <c r="W40" s="165" t="s">
        <v>249</v>
      </c>
      <c r="X40" s="63" t="s">
        <v>249</v>
      </c>
      <c r="Y40" s="63" t="s">
        <v>249</v>
      </c>
      <c r="Z40" s="63" t="s">
        <v>249</v>
      </c>
      <c r="AA40" s="64" t="s">
        <v>249</v>
      </c>
      <c r="AB40" s="50" t="s">
        <v>249</v>
      </c>
      <c r="AC40" s="51" t="s">
        <v>249</v>
      </c>
      <c r="AD40" s="51" t="s">
        <v>249</v>
      </c>
      <c r="AE40" s="51" t="s">
        <v>249</v>
      </c>
      <c r="AF40" s="51" t="s">
        <v>249</v>
      </c>
      <c r="AG40" s="52" t="s">
        <v>249</v>
      </c>
      <c r="AH40" s="53" t="s">
        <v>249</v>
      </c>
      <c r="AI40" s="54" t="s">
        <v>249</v>
      </c>
      <c r="AJ40" s="54" t="s">
        <v>249</v>
      </c>
      <c r="AK40" s="54" t="s">
        <v>249</v>
      </c>
      <c r="AL40" s="54" t="s">
        <v>249</v>
      </c>
      <c r="AN40" s="543"/>
      <c r="AO40" s="544"/>
      <c r="AP40" s="544"/>
      <c r="AQ40" s="544"/>
      <c r="AR40" s="544"/>
      <c r="AS40" s="544"/>
      <c r="AT40" s="549"/>
      <c r="AU40" s="549"/>
    </row>
    <row r="41" spans="2:47" ht="15.6">
      <c r="B41" s="498"/>
      <c r="C41" s="498"/>
      <c r="D41" s="499"/>
      <c r="E41" s="503"/>
      <c r="F41" s="504"/>
      <c r="G41" s="504"/>
      <c r="H41" s="504"/>
      <c r="I41" s="504"/>
      <c r="J41" s="71" t="s">
        <v>249</v>
      </c>
      <c r="K41" s="72" t="s">
        <v>249</v>
      </c>
      <c r="L41" s="72" t="s">
        <v>249</v>
      </c>
      <c r="M41" s="72" t="s">
        <v>249</v>
      </c>
      <c r="N41" s="72" t="s">
        <v>249</v>
      </c>
      <c r="O41" s="73" t="s">
        <v>249</v>
      </c>
      <c r="P41" s="164" t="s">
        <v>249</v>
      </c>
      <c r="Q41" s="165" t="s">
        <v>249</v>
      </c>
      <c r="R41" s="165" t="s">
        <v>249</v>
      </c>
      <c r="S41" s="165" t="s">
        <v>249</v>
      </c>
      <c r="T41" s="165" t="s">
        <v>249</v>
      </c>
      <c r="U41" s="166" t="s">
        <v>249</v>
      </c>
      <c r="V41" s="164" t="s">
        <v>249</v>
      </c>
      <c r="W41" s="165" t="s">
        <v>249</v>
      </c>
      <c r="X41" s="63" t="s">
        <v>249</v>
      </c>
      <c r="Y41" s="63" t="s">
        <v>249</v>
      </c>
      <c r="Z41" s="63" t="s">
        <v>249</v>
      </c>
      <c r="AA41" s="64" t="s">
        <v>249</v>
      </c>
      <c r="AB41" s="50" t="s">
        <v>249</v>
      </c>
      <c r="AC41" s="51" t="s">
        <v>249</v>
      </c>
      <c r="AD41" s="51" t="s">
        <v>249</v>
      </c>
      <c r="AE41" s="51" t="s">
        <v>249</v>
      </c>
      <c r="AF41" s="51" t="s">
        <v>249</v>
      </c>
      <c r="AG41" s="52" t="s">
        <v>249</v>
      </c>
      <c r="AH41" s="53" t="s">
        <v>249</v>
      </c>
      <c r="AI41" s="54" t="s">
        <v>249</v>
      </c>
      <c r="AJ41" s="54" t="s">
        <v>249</v>
      </c>
      <c r="AK41" s="54" t="s">
        <v>249</v>
      </c>
      <c r="AL41" s="54" t="s">
        <v>249</v>
      </c>
      <c r="AN41" s="543"/>
      <c r="AO41" s="544"/>
      <c r="AP41" s="544"/>
      <c r="AQ41" s="544"/>
      <c r="AR41" s="544"/>
      <c r="AS41" s="544"/>
      <c r="AT41" s="549"/>
      <c r="AU41" s="549"/>
    </row>
    <row r="42" spans="2:47" ht="15.6">
      <c r="B42" s="498"/>
      <c r="C42" s="498"/>
      <c r="D42" s="499"/>
      <c r="E42" s="503"/>
      <c r="F42" s="504"/>
      <c r="G42" s="504"/>
      <c r="H42" s="504"/>
      <c r="I42" s="504"/>
      <c r="J42" s="71" t="s">
        <v>249</v>
      </c>
      <c r="K42" s="72" t="s">
        <v>249</v>
      </c>
      <c r="L42" s="72" t="s">
        <v>249</v>
      </c>
      <c r="M42" s="72" t="s">
        <v>249</v>
      </c>
      <c r="N42" s="72" t="s">
        <v>249</v>
      </c>
      <c r="O42" s="73" t="s">
        <v>249</v>
      </c>
      <c r="P42" s="164" t="s">
        <v>249</v>
      </c>
      <c r="Q42" s="165" t="s">
        <v>249</v>
      </c>
      <c r="R42" s="165" t="s">
        <v>249</v>
      </c>
      <c r="S42" s="165" t="s">
        <v>249</v>
      </c>
      <c r="T42" s="165" t="s">
        <v>249</v>
      </c>
      <c r="U42" s="166" t="s">
        <v>249</v>
      </c>
      <c r="V42" s="164" t="s">
        <v>249</v>
      </c>
      <c r="W42" s="165" t="s">
        <v>249</v>
      </c>
      <c r="X42" s="63" t="s">
        <v>249</v>
      </c>
      <c r="Y42" s="63" t="s">
        <v>249</v>
      </c>
      <c r="Z42" s="63" t="s">
        <v>249</v>
      </c>
      <c r="AA42" s="64" t="s">
        <v>249</v>
      </c>
      <c r="AB42" s="50" t="s">
        <v>249</v>
      </c>
      <c r="AC42" s="51" t="s">
        <v>249</v>
      </c>
      <c r="AD42" s="51" t="s">
        <v>249</v>
      </c>
      <c r="AE42" s="51" t="s">
        <v>249</v>
      </c>
      <c r="AF42" s="51" t="s">
        <v>249</v>
      </c>
      <c r="AG42" s="52" t="s">
        <v>249</v>
      </c>
      <c r="AH42" s="53" t="s">
        <v>249</v>
      </c>
      <c r="AI42" s="54" t="s">
        <v>249</v>
      </c>
      <c r="AJ42" s="54" t="s">
        <v>249</v>
      </c>
      <c r="AK42" s="54" t="s">
        <v>249</v>
      </c>
      <c r="AL42" s="54" t="s">
        <v>249</v>
      </c>
      <c r="AN42" s="543"/>
      <c r="AO42" s="544"/>
      <c r="AP42" s="544"/>
      <c r="AQ42" s="544"/>
      <c r="AR42" s="544"/>
      <c r="AS42" s="544"/>
      <c r="AT42" s="549"/>
      <c r="AU42" s="549"/>
    </row>
    <row r="43" spans="2:47" ht="15.6">
      <c r="B43" s="498"/>
      <c r="C43" s="498"/>
      <c r="D43" s="499"/>
      <c r="E43" s="503"/>
      <c r="F43" s="504"/>
      <c r="G43" s="504"/>
      <c r="H43" s="504"/>
      <c r="I43" s="504"/>
      <c r="J43" s="71" t="s">
        <v>249</v>
      </c>
      <c r="K43" s="72" t="s">
        <v>249</v>
      </c>
      <c r="L43" s="72" t="s">
        <v>249</v>
      </c>
      <c r="M43" s="72" t="s">
        <v>249</v>
      </c>
      <c r="N43" s="72" t="s">
        <v>249</v>
      </c>
      <c r="O43" s="73" t="s">
        <v>249</v>
      </c>
      <c r="P43" s="164" t="s">
        <v>249</v>
      </c>
      <c r="Q43" s="165" t="s">
        <v>249</v>
      </c>
      <c r="R43" s="165" t="s">
        <v>249</v>
      </c>
      <c r="S43" s="165" t="s">
        <v>249</v>
      </c>
      <c r="T43" s="165" t="s">
        <v>249</v>
      </c>
      <c r="U43" s="166" t="s">
        <v>249</v>
      </c>
      <c r="V43" s="164" t="s">
        <v>249</v>
      </c>
      <c r="W43" s="165" t="s">
        <v>249</v>
      </c>
      <c r="X43" s="63" t="s">
        <v>249</v>
      </c>
      <c r="Y43" s="63" t="s">
        <v>249</v>
      </c>
      <c r="Z43" s="63" t="s">
        <v>249</v>
      </c>
      <c r="AA43" s="64" t="s">
        <v>249</v>
      </c>
      <c r="AB43" s="50" t="s">
        <v>249</v>
      </c>
      <c r="AC43" s="51" t="s">
        <v>249</v>
      </c>
      <c r="AD43" s="51" t="s">
        <v>249</v>
      </c>
      <c r="AE43" s="51" t="s">
        <v>249</v>
      </c>
      <c r="AF43" s="51" t="s">
        <v>249</v>
      </c>
      <c r="AG43" s="52" t="s">
        <v>249</v>
      </c>
      <c r="AH43" s="53" t="s">
        <v>249</v>
      </c>
      <c r="AI43" s="54" t="s">
        <v>249</v>
      </c>
      <c r="AJ43" s="54" t="s">
        <v>249</v>
      </c>
      <c r="AK43" s="54" t="s">
        <v>249</v>
      </c>
      <c r="AL43" s="54" t="s">
        <v>249</v>
      </c>
      <c r="AN43" s="543"/>
      <c r="AO43" s="544"/>
      <c r="AP43" s="544"/>
      <c r="AQ43" s="544"/>
      <c r="AR43" s="544"/>
      <c r="AS43" s="544"/>
      <c r="AT43" s="549"/>
      <c r="AU43" s="549"/>
    </row>
    <row r="44" spans="2:47" ht="15.6">
      <c r="B44" s="498"/>
      <c r="C44" s="498"/>
      <c r="D44" s="499"/>
      <c r="E44" s="503"/>
      <c r="F44" s="504"/>
      <c r="G44" s="504"/>
      <c r="H44" s="504"/>
      <c r="I44" s="504"/>
      <c r="J44" s="71" t="s">
        <v>249</v>
      </c>
      <c r="K44" s="72" t="s">
        <v>249</v>
      </c>
      <c r="L44" s="72" t="s">
        <v>249</v>
      </c>
      <c r="M44" s="72" t="s">
        <v>249</v>
      </c>
      <c r="N44" s="72" t="s">
        <v>249</v>
      </c>
      <c r="O44" s="73" t="s">
        <v>249</v>
      </c>
      <c r="P44" s="164" t="s">
        <v>249</v>
      </c>
      <c r="Q44" s="165" t="s">
        <v>249</v>
      </c>
      <c r="R44" s="165" t="s">
        <v>249</v>
      </c>
      <c r="S44" s="165" t="s">
        <v>249</v>
      </c>
      <c r="T44" s="165" t="s">
        <v>249</v>
      </c>
      <c r="U44" s="166" t="s">
        <v>249</v>
      </c>
      <c r="V44" s="164" t="s">
        <v>249</v>
      </c>
      <c r="W44" s="165" t="s">
        <v>249</v>
      </c>
      <c r="X44" s="63" t="s">
        <v>249</v>
      </c>
      <c r="Y44" s="63" t="s">
        <v>249</v>
      </c>
      <c r="Z44" s="63" t="s">
        <v>249</v>
      </c>
      <c r="AA44" s="64" t="s">
        <v>249</v>
      </c>
      <c r="AB44" s="50" t="s">
        <v>249</v>
      </c>
      <c r="AC44" s="51" t="s">
        <v>249</v>
      </c>
      <c r="AD44" s="51" t="s">
        <v>249</v>
      </c>
      <c r="AE44" s="51" t="s">
        <v>249</v>
      </c>
      <c r="AF44" s="51" t="s">
        <v>249</v>
      </c>
      <c r="AG44" s="52" t="s">
        <v>249</v>
      </c>
      <c r="AH44" s="53" t="s">
        <v>249</v>
      </c>
      <c r="AI44" s="54" t="s">
        <v>249</v>
      </c>
      <c r="AJ44" s="54" t="s">
        <v>249</v>
      </c>
      <c r="AK44" s="54" t="s">
        <v>249</v>
      </c>
      <c r="AL44" s="54" t="s">
        <v>249</v>
      </c>
      <c r="AN44" s="543"/>
      <c r="AO44" s="544"/>
      <c r="AP44" s="544"/>
      <c r="AQ44" s="544"/>
      <c r="AR44" s="544"/>
      <c r="AS44" s="544"/>
      <c r="AT44" s="549"/>
      <c r="AU44" s="549"/>
    </row>
    <row r="45" spans="2:47" ht="3" customHeight="1" thickBot="1">
      <c r="B45" s="498"/>
      <c r="C45" s="498"/>
      <c r="D45" s="499"/>
      <c r="E45" s="503"/>
      <c r="F45" s="504"/>
      <c r="G45" s="504"/>
      <c r="H45" s="504"/>
      <c r="I45" s="504"/>
      <c r="J45" s="71" t="s">
        <v>249</v>
      </c>
      <c r="K45" s="72" t="s">
        <v>249</v>
      </c>
      <c r="L45" s="72" t="s">
        <v>249</v>
      </c>
      <c r="M45" s="72" t="s">
        <v>249</v>
      </c>
      <c r="N45" s="72" t="s">
        <v>249</v>
      </c>
      <c r="O45" s="73" t="s">
        <v>249</v>
      </c>
      <c r="P45" s="164" t="s">
        <v>249</v>
      </c>
      <c r="Q45" s="165" t="s">
        <v>249</v>
      </c>
      <c r="R45" s="165" t="s">
        <v>249</v>
      </c>
      <c r="S45" s="165" t="s">
        <v>249</v>
      </c>
      <c r="T45" s="165" t="s">
        <v>249</v>
      </c>
      <c r="U45" s="166" t="s">
        <v>249</v>
      </c>
      <c r="V45" s="164" t="s">
        <v>249</v>
      </c>
      <c r="W45" s="165" t="s">
        <v>249</v>
      </c>
      <c r="X45" s="63" t="s">
        <v>249</v>
      </c>
      <c r="Y45" s="63" t="s">
        <v>249</v>
      </c>
      <c r="Z45" s="63" t="s">
        <v>249</v>
      </c>
      <c r="AA45" s="64" t="s">
        <v>249</v>
      </c>
      <c r="AB45" s="50" t="s">
        <v>249</v>
      </c>
      <c r="AC45" s="51" t="s">
        <v>249</v>
      </c>
      <c r="AD45" s="51" t="s">
        <v>249</v>
      </c>
      <c r="AE45" s="51" t="s">
        <v>249</v>
      </c>
      <c r="AF45" s="51" t="s">
        <v>249</v>
      </c>
      <c r="AG45" s="52" t="s">
        <v>249</v>
      </c>
      <c r="AH45" s="53" t="s">
        <v>249</v>
      </c>
      <c r="AI45" s="54" t="s">
        <v>249</v>
      </c>
      <c r="AJ45" s="54" t="s">
        <v>249</v>
      </c>
      <c r="AK45" s="54" t="s">
        <v>249</v>
      </c>
      <c r="AL45" s="54" t="s">
        <v>249</v>
      </c>
      <c r="AN45" s="543"/>
      <c r="AO45" s="544"/>
      <c r="AP45" s="544"/>
      <c r="AQ45" s="544"/>
      <c r="AR45" s="544"/>
      <c r="AS45" s="545"/>
      <c r="AT45" s="35"/>
      <c r="AU45" s="35"/>
    </row>
    <row r="46" spans="2:47" ht="16.2" hidden="1" thickBot="1">
      <c r="B46" s="498"/>
      <c r="C46" s="498"/>
      <c r="D46" s="499"/>
      <c r="E46" s="503"/>
      <c r="F46" s="504"/>
      <c r="G46" s="504"/>
      <c r="H46" s="504"/>
      <c r="I46" s="504"/>
      <c r="J46" s="71" t="s">
        <v>249</v>
      </c>
      <c r="K46" s="72" t="s">
        <v>249</v>
      </c>
      <c r="L46" s="72" t="s">
        <v>249</v>
      </c>
      <c r="M46" s="72" t="s">
        <v>249</v>
      </c>
      <c r="N46" s="72" t="s">
        <v>249</v>
      </c>
      <c r="O46" s="73" t="s">
        <v>249</v>
      </c>
      <c r="P46" s="62" t="s">
        <v>249</v>
      </c>
      <c r="Q46" s="63" t="s">
        <v>249</v>
      </c>
      <c r="R46" s="63" t="s">
        <v>249</v>
      </c>
      <c r="S46" s="63" t="s">
        <v>249</v>
      </c>
      <c r="T46" s="63" t="s">
        <v>249</v>
      </c>
      <c r="U46" s="64" t="s">
        <v>249</v>
      </c>
      <c r="V46" s="62" t="s">
        <v>249</v>
      </c>
      <c r="W46" s="63" t="s">
        <v>249</v>
      </c>
      <c r="X46" s="63" t="s">
        <v>249</v>
      </c>
      <c r="Y46" s="63" t="s">
        <v>249</v>
      </c>
      <c r="Z46" s="63" t="s">
        <v>249</v>
      </c>
      <c r="AA46" s="64" t="s">
        <v>249</v>
      </c>
      <c r="AB46" s="50" t="s">
        <v>249</v>
      </c>
      <c r="AC46" s="51" t="s">
        <v>249</v>
      </c>
      <c r="AD46" s="51" t="s">
        <v>249</v>
      </c>
      <c r="AE46" s="51" t="s">
        <v>249</v>
      </c>
      <c r="AF46" s="51" t="s">
        <v>249</v>
      </c>
      <c r="AG46" s="52" t="s">
        <v>249</v>
      </c>
      <c r="AH46" s="53" t="s">
        <v>249</v>
      </c>
      <c r="AI46" s="54" t="s">
        <v>249</v>
      </c>
      <c r="AJ46" s="54" t="s">
        <v>249</v>
      </c>
      <c r="AK46" s="54" t="s">
        <v>249</v>
      </c>
      <c r="AL46" s="54" t="s">
        <v>249</v>
      </c>
      <c r="AN46" s="543"/>
      <c r="AO46" s="544"/>
      <c r="AP46" s="544"/>
      <c r="AQ46" s="544"/>
      <c r="AR46" s="544"/>
      <c r="AS46" s="545"/>
    </row>
    <row r="47" spans="2:47" ht="16.2" hidden="1" thickBot="1">
      <c r="B47" s="498"/>
      <c r="C47" s="498"/>
      <c r="D47" s="499"/>
      <c r="E47" s="506"/>
      <c r="F47" s="507"/>
      <c r="G47" s="507"/>
      <c r="H47" s="507"/>
      <c r="I47" s="507"/>
      <c r="J47" s="74" t="s">
        <v>249</v>
      </c>
      <c r="K47" s="75" t="s">
        <v>249</v>
      </c>
      <c r="L47" s="75" t="s">
        <v>249</v>
      </c>
      <c r="M47" s="75" t="s">
        <v>249</v>
      </c>
      <c r="N47" s="75" t="s">
        <v>249</v>
      </c>
      <c r="O47" s="76" t="s">
        <v>249</v>
      </c>
      <c r="P47" s="62" t="s">
        <v>249</v>
      </c>
      <c r="Q47" s="63" t="s">
        <v>249</v>
      </c>
      <c r="R47" s="63" t="s">
        <v>249</v>
      </c>
      <c r="S47" s="63" t="s">
        <v>249</v>
      </c>
      <c r="T47" s="63" t="s">
        <v>249</v>
      </c>
      <c r="U47" s="64" t="s">
        <v>249</v>
      </c>
      <c r="V47" s="65" t="s">
        <v>249</v>
      </c>
      <c r="W47" s="66" t="s">
        <v>249</v>
      </c>
      <c r="X47" s="66" t="s">
        <v>249</v>
      </c>
      <c r="Y47" s="66" t="s">
        <v>249</v>
      </c>
      <c r="Z47" s="66" t="s">
        <v>249</v>
      </c>
      <c r="AA47" s="67" t="s">
        <v>249</v>
      </c>
      <c r="AB47" s="55" t="s">
        <v>249</v>
      </c>
      <c r="AC47" s="56" t="s">
        <v>249</v>
      </c>
      <c r="AD47" s="56" t="s">
        <v>249</v>
      </c>
      <c r="AE47" s="56" t="s">
        <v>249</v>
      </c>
      <c r="AF47" s="56" t="s">
        <v>249</v>
      </c>
      <c r="AG47" s="57" t="s">
        <v>249</v>
      </c>
      <c r="AH47" s="58" t="s">
        <v>249</v>
      </c>
      <c r="AI47" s="59" t="s">
        <v>249</v>
      </c>
      <c r="AJ47" s="59" t="s">
        <v>249</v>
      </c>
      <c r="AK47" s="59" t="s">
        <v>249</v>
      </c>
      <c r="AL47" s="59" t="s">
        <v>249</v>
      </c>
      <c r="AN47" s="546"/>
      <c r="AO47" s="547"/>
      <c r="AP47" s="547"/>
      <c r="AQ47" s="547"/>
      <c r="AR47" s="547"/>
      <c r="AS47" s="548"/>
    </row>
    <row r="48" spans="2:47" ht="23.4">
      <c r="B48" s="498"/>
      <c r="C48" s="498"/>
      <c r="D48" s="499"/>
      <c r="E48" s="500" t="s">
        <v>260</v>
      </c>
      <c r="F48" s="501"/>
      <c r="G48" s="501"/>
      <c r="H48" s="501"/>
      <c r="I48" s="502"/>
      <c r="J48" s="68" t="s">
        <v>249</v>
      </c>
      <c r="K48" s="69" t="s">
        <v>249</v>
      </c>
      <c r="L48" s="69" t="s">
        <v>249</v>
      </c>
      <c r="M48" s="69" t="s">
        <v>249</v>
      </c>
      <c r="N48" s="69" t="s">
        <v>249</v>
      </c>
      <c r="O48" s="70" t="s">
        <v>249</v>
      </c>
      <c r="P48" s="68" t="s">
        <v>249</v>
      </c>
      <c r="Q48" s="69" t="s">
        <v>249</v>
      </c>
      <c r="R48" s="69" t="s">
        <v>249</v>
      </c>
      <c r="S48" s="69" t="s">
        <v>249</v>
      </c>
      <c r="T48" s="69" t="s">
        <v>249</v>
      </c>
      <c r="U48" s="70" t="s">
        <v>249</v>
      </c>
      <c r="V48" s="161" t="s">
        <v>249</v>
      </c>
      <c r="W48" s="170" t="s">
        <v>249</v>
      </c>
      <c r="X48" s="60" t="s">
        <v>249</v>
      </c>
      <c r="Y48" s="60" t="s">
        <v>249</v>
      </c>
      <c r="Z48" s="60" t="s">
        <v>249</v>
      </c>
      <c r="AA48" s="61" t="s">
        <v>249</v>
      </c>
      <c r="AB48" s="45" t="s">
        <v>249</v>
      </c>
      <c r="AC48" s="46" t="s">
        <v>249</v>
      </c>
      <c r="AD48" s="46" t="s">
        <v>249</v>
      </c>
      <c r="AE48" s="46" t="s">
        <v>249</v>
      </c>
      <c r="AF48" s="46" t="s">
        <v>249</v>
      </c>
      <c r="AG48" s="47" t="s">
        <v>249</v>
      </c>
      <c r="AH48" s="48" t="s">
        <v>249</v>
      </c>
      <c r="AI48" s="49" t="s">
        <v>249</v>
      </c>
      <c r="AJ48" s="49" t="s">
        <v>249</v>
      </c>
      <c r="AK48" s="49" t="s">
        <v>249</v>
      </c>
      <c r="AL48" s="49" t="s">
        <v>249</v>
      </c>
    </row>
    <row r="49" spans="2:38" ht="15.6">
      <c r="B49" s="498"/>
      <c r="C49" s="498"/>
      <c r="D49" s="499"/>
      <c r="E49" s="519"/>
      <c r="F49" s="504"/>
      <c r="G49" s="504"/>
      <c r="H49" s="504"/>
      <c r="I49" s="505"/>
      <c r="J49" s="71" t="s">
        <v>249</v>
      </c>
      <c r="K49" s="72" t="s">
        <v>249</v>
      </c>
      <c r="L49" s="72" t="s">
        <v>249</v>
      </c>
      <c r="M49" s="72" t="s">
        <v>249</v>
      </c>
      <c r="N49" s="72" t="s">
        <v>249</v>
      </c>
      <c r="O49" s="73" t="s">
        <v>249</v>
      </c>
      <c r="P49" s="71" t="s">
        <v>249</v>
      </c>
      <c r="Q49" s="72" t="s">
        <v>249</v>
      </c>
      <c r="R49" s="72" t="s">
        <v>249</v>
      </c>
      <c r="S49" s="72" t="s">
        <v>249</v>
      </c>
      <c r="T49" s="72" t="s">
        <v>249</v>
      </c>
      <c r="U49" s="73" t="s">
        <v>249</v>
      </c>
      <c r="V49" s="164" t="s">
        <v>249</v>
      </c>
      <c r="W49" s="165" t="s">
        <v>249</v>
      </c>
      <c r="X49" s="63" t="s">
        <v>249</v>
      </c>
      <c r="Y49" s="63" t="s">
        <v>249</v>
      </c>
      <c r="Z49" s="63" t="s">
        <v>249</v>
      </c>
      <c r="AA49" s="64" t="s">
        <v>249</v>
      </c>
      <c r="AB49" s="50" t="s">
        <v>249</v>
      </c>
      <c r="AC49" s="51" t="s">
        <v>249</v>
      </c>
      <c r="AD49" s="51" t="s">
        <v>249</v>
      </c>
      <c r="AE49" s="51" t="s">
        <v>249</v>
      </c>
      <c r="AF49" s="51" t="s">
        <v>249</v>
      </c>
      <c r="AG49" s="52" t="s">
        <v>249</v>
      </c>
      <c r="AH49" s="53" t="s">
        <v>249</v>
      </c>
      <c r="AI49" s="54" t="s">
        <v>249</v>
      </c>
      <c r="AJ49" s="54" t="s">
        <v>249</v>
      </c>
      <c r="AK49" s="54" t="s">
        <v>249</v>
      </c>
      <c r="AL49" s="54" t="s">
        <v>249</v>
      </c>
    </row>
    <row r="50" spans="2:38" ht="15.6">
      <c r="B50" s="498"/>
      <c r="C50" s="498"/>
      <c r="D50" s="499"/>
      <c r="E50" s="519"/>
      <c r="F50" s="504"/>
      <c r="G50" s="504"/>
      <c r="H50" s="504"/>
      <c r="I50" s="505"/>
      <c r="J50" s="71" t="s">
        <v>249</v>
      </c>
      <c r="K50" s="72" t="s">
        <v>249</v>
      </c>
      <c r="L50" s="72" t="s">
        <v>249</v>
      </c>
      <c r="M50" s="72" t="s">
        <v>249</v>
      </c>
      <c r="N50" s="72" t="s">
        <v>249</v>
      </c>
      <c r="O50" s="73" t="s">
        <v>249</v>
      </c>
      <c r="P50" s="71" t="s">
        <v>249</v>
      </c>
      <c r="Q50" s="72" t="s">
        <v>249</v>
      </c>
      <c r="R50" s="72" t="s">
        <v>249</v>
      </c>
      <c r="S50" s="72" t="s">
        <v>249</v>
      </c>
      <c r="T50" s="72" t="s">
        <v>249</v>
      </c>
      <c r="U50" s="73" t="s">
        <v>249</v>
      </c>
      <c r="V50" s="164" t="s">
        <v>249</v>
      </c>
      <c r="W50" s="165" t="s">
        <v>249</v>
      </c>
      <c r="X50" s="63" t="s">
        <v>249</v>
      </c>
      <c r="Y50" s="63" t="s">
        <v>249</v>
      </c>
      <c r="Z50" s="63" t="s">
        <v>249</v>
      </c>
      <c r="AA50" s="64" t="s">
        <v>249</v>
      </c>
      <c r="AB50" s="50" t="s">
        <v>249</v>
      </c>
      <c r="AC50" s="51" t="s">
        <v>249</v>
      </c>
      <c r="AD50" s="51" t="s">
        <v>249</v>
      </c>
      <c r="AE50" s="51" t="s">
        <v>249</v>
      </c>
      <c r="AF50" s="51" t="s">
        <v>249</v>
      </c>
      <c r="AG50" s="52" t="s">
        <v>249</v>
      </c>
      <c r="AH50" s="53" t="s">
        <v>249</v>
      </c>
      <c r="AI50" s="54" t="s">
        <v>249</v>
      </c>
      <c r="AJ50" s="54" t="s">
        <v>249</v>
      </c>
      <c r="AK50" s="54" t="s">
        <v>249</v>
      </c>
      <c r="AL50" s="54" t="s">
        <v>249</v>
      </c>
    </row>
    <row r="51" spans="2:38" ht="15.6">
      <c r="B51" s="498"/>
      <c r="C51" s="498"/>
      <c r="D51" s="499"/>
      <c r="E51" s="503"/>
      <c r="F51" s="504"/>
      <c r="G51" s="504"/>
      <c r="H51" s="504"/>
      <c r="I51" s="505"/>
      <c r="J51" s="71" t="s">
        <v>249</v>
      </c>
      <c r="K51" s="72" t="s">
        <v>249</v>
      </c>
      <c r="L51" s="72" t="s">
        <v>249</v>
      </c>
      <c r="M51" s="72" t="s">
        <v>249</v>
      </c>
      <c r="N51" s="72" t="s">
        <v>249</v>
      </c>
      <c r="O51" s="73" t="s">
        <v>249</v>
      </c>
      <c r="P51" s="71" t="s">
        <v>249</v>
      </c>
      <c r="Q51" s="72" t="s">
        <v>249</v>
      </c>
      <c r="R51" s="72" t="s">
        <v>249</v>
      </c>
      <c r="S51" s="72" t="s">
        <v>249</v>
      </c>
      <c r="T51" s="72" t="s">
        <v>249</v>
      </c>
      <c r="U51" s="73" t="s">
        <v>249</v>
      </c>
      <c r="V51" s="164" t="s">
        <v>249</v>
      </c>
      <c r="W51" s="165" t="s">
        <v>249</v>
      </c>
      <c r="X51" s="63" t="s">
        <v>249</v>
      </c>
      <c r="Y51" s="63" t="s">
        <v>249</v>
      </c>
      <c r="Z51" s="63" t="s">
        <v>249</v>
      </c>
      <c r="AA51" s="64" t="s">
        <v>249</v>
      </c>
      <c r="AB51" s="50" t="s">
        <v>249</v>
      </c>
      <c r="AC51" s="51" t="s">
        <v>249</v>
      </c>
      <c r="AD51" s="51" t="s">
        <v>249</v>
      </c>
      <c r="AE51" s="51" t="s">
        <v>249</v>
      </c>
      <c r="AF51" s="51" t="s">
        <v>249</v>
      </c>
      <c r="AG51" s="52" t="s">
        <v>249</v>
      </c>
      <c r="AH51" s="53" t="s">
        <v>249</v>
      </c>
      <c r="AI51" s="54" t="s">
        <v>249</v>
      </c>
      <c r="AJ51" s="54" t="s">
        <v>249</v>
      </c>
      <c r="AK51" s="54" t="s">
        <v>249</v>
      </c>
      <c r="AL51" s="54" t="s">
        <v>249</v>
      </c>
    </row>
    <row r="52" spans="2:38" ht="15.6">
      <c r="B52" s="498"/>
      <c r="C52" s="498"/>
      <c r="D52" s="499"/>
      <c r="E52" s="503"/>
      <c r="F52" s="504"/>
      <c r="G52" s="504"/>
      <c r="H52" s="504"/>
      <c r="I52" s="505"/>
      <c r="J52" s="71" t="s">
        <v>249</v>
      </c>
      <c r="K52" s="72" t="s">
        <v>249</v>
      </c>
      <c r="L52" s="72" t="s">
        <v>249</v>
      </c>
      <c r="M52" s="72" t="s">
        <v>249</v>
      </c>
      <c r="N52" s="72" t="s">
        <v>249</v>
      </c>
      <c r="O52" s="73" t="s">
        <v>249</v>
      </c>
      <c r="P52" s="71" t="s">
        <v>249</v>
      </c>
      <c r="Q52" s="72" t="s">
        <v>249</v>
      </c>
      <c r="R52" s="72" t="s">
        <v>249</v>
      </c>
      <c r="S52" s="72" t="s">
        <v>249</v>
      </c>
      <c r="T52" s="72" t="s">
        <v>249</v>
      </c>
      <c r="U52" s="73" t="s">
        <v>249</v>
      </c>
      <c r="V52" s="164" t="s">
        <v>249</v>
      </c>
      <c r="W52" s="165" t="s">
        <v>249</v>
      </c>
      <c r="X52" s="63" t="s">
        <v>249</v>
      </c>
      <c r="Y52" s="63" t="s">
        <v>249</v>
      </c>
      <c r="Z52" s="63" t="s">
        <v>249</v>
      </c>
      <c r="AA52" s="64" t="s">
        <v>249</v>
      </c>
      <c r="AB52" s="50" t="s">
        <v>249</v>
      </c>
      <c r="AC52" s="51" t="s">
        <v>249</v>
      </c>
      <c r="AD52" s="51" t="s">
        <v>249</v>
      </c>
      <c r="AE52" s="51" t="s">
        <v>249</v>
      </c>
      <c r="AF52" s="51" t="s">
        <v>249</v>
      </c>
      <c r="AG52" s="52" t="s">
        <v>249</v>
      </c>
      <c r="AH52" s="53" t="s">
        <v>249</v>
      </c>
      <c r="AI52" s="54" t="s">
        <v>249</v>
      </c>
      <c r="AJ52" s="54" t="s">
        <v>249</v>
      </c>
      <c r="AK52" s="54" t="s">
        <v>249</v>
      </c>
      <c r="AL52" s="54" t="s">
        <v>249</v>
      </c>
    </row>
    <row r="53" spans="2:38" ht="5.25" customHeight="1">
      <c r="B53" s="498"/>
      <c r="C53" s="498"/>
      <c r="D53" s="499"/>
      <c r="E53" s="503"/>
      <c r="F53" s="504"/>
      <c r="G53" s="504"/>
      <c r="H53" s="504"/>
      <c r="I53" s="505"/>
      <c r="J53" s="71" t="s">
        <v>249</v>
      </c>
      <c r="K53" s="72" t="s">
        <v>249</v>
      </c>
      <c r="L53" s="72" t="s">
        <v>249</v>
      </c>
      <c r="M53" s="72" t="s">
        <v>249</v>
      </c>
      <c r="N53" s="72" t="s">
        <v>249</v>
      </c>
      <c r="O53" s="73" t="s">
        <v>249</v>
      </c>
      <c r="P53" s="71" t="s">
        <v>249</v>
      </c>
      <c r="Q53" s="72" t="s">
        <v>249</v>
      </c>
      <c r="R53" s="72" t="s">
        <v>249</v>
      </c>
      <c r="S53" s="72" t="s">
        <v>249</v>
      </c>
      <c r="T53" s="72" t="s">
        <v>249</v>
      </c>
      <c r="U53" s="73" t="s">
        <v>249</v>
      </c>
      <c r="V53" s="164" t="s">
        <v>249</v>
      </c>
      <c r="W53" s="165" t="s">
        <v>249</v>
      </c>
      <c r="X53" s="63" t="s">
        <v>249</v>
      </c>
      <c r="Y53" s="63" t="s">
        <v>249</v>
      </c>
      <c r="Z53" s="63" t="s">
        <v>249</v>
      </c>
      <c r="AA53" s="64" t="s">
        <v>249</v>
      </c>
      <c r="AB53" s="50" t="s">
        <v>249</v>
      </c>
      <c r="AC53" s="51" t="s">
        <v>249</v>
      </c>
      <c r="AD53" s="51" t="s">
        <v>249</v>
      </c>
      <c r="AE53" s="51" t="s">
        <v>249</v>
      </c>
      <c r="AF53" s="51" t="s">
        <v>249</v>
      </c>
      <c r="AG53" s="52" t="s">
        <v>249</v>
      </c>
      <c r="AH53" s="53" t="s">
        <v>249</v>
      </c>
      <c r="AI53" s="54" t="s">
        <v>249</v>
      </c>
      <c r="AJ53" s="54" t="s">
        <v>249</v>
      </c>
      <c r="AK53" s="54" t="s">
        <v>249</v>
      </c>
      <c r="AL53" s="54" t="s">
        <v>249</v>
      </c>
    </row>
    <row r="54" spans="2:38" ht="3" hidden="1" customHeight="1">
      <c r="B54" s="498"/>
      <c r="C54" s="498"/>
      <c r="D54" s="499"/>
      <c r="E54" s="503"/>
      <c r="F54" s="504"/>
      <c r="G54" s="504"/>
      <c r="H54" s="504"/>
      <c r="I54" s="505"/>
      <c r="J54" s="71" t="s">
        <v>249</v>
      </c>
      <c r="K54" s="72" t="s">
        <v>249</v>
      </c>
      <c r="L54" s="72" t="s">
        <v>249</v>
      </c>
      <c r="M54" s="72" t="s">
        <v>249</v>
      </c>
      <c r="N54" s="72" t="s">
        <v>249</v>
      </c>
      <c r="O54" s="73" t="s">
        <v>249</v>
      </c>
      <c r="P54" s="71" t="s">
        <v>249</v>
      </c>
      <c r="Q54" s="72" t="s">
        <v>249</v>
      </c>
      <c r="R54" s="72" t="s">
        <v>249</v>
      </c>
      <c r="S54" s="72" t="s">
        <v>249</v>
      </c>
      <c r="T54" s="72" t="s">
        <v>249</v>
      </c>
      <c r="U54" s="73" t="s">
        <v>249</v>
      </c>
      <c r="V54" s="164" t="s">
        <v>249</v>
      </c>
      <c r="W54" s="165" t="s">
        <v>249</v>
      </c>
      <c r="X54" s="63" t="s">
        <v>249</v>
      </c>
      <c r="Y54" s="63" t="s">
        <v>249</v>
      </c>
      <c r="Z54" s="63" t="s">
        <v>249</v>
      </c>
      <c r="AA54" s="64" t="s">
        <v>249</v>
      </c>
      <c r="AB54" s="50" t="s">
        <v>249</v>
      </c>
      <c r="AC54" s="51" t="s">
        <v>249</v>
      </c>
      <c r="AD54" s="51" t="s">
        <v>249</v>
      </c>
      <c r="AE54" s="51" t="s">
        <v>249</v>
      </c>
      <c r="AF54" s="51" t="s">
        <v>249</v>
      </c>
      <c r="AG54" s="52" t="s">
        <v>249</v>
      </c>
      <c r="AH54" s="53" t="s">
        <v>249</v>
      </c>
      <c r="AI54" s="54" t="s">
        <v>249</v>
      </c>
      <c r="AJ54" s="54" t="s">
        <v>249</v>
      </c>
      <c r="AK54" s="54" t="s">
        <v>249</v>
      </c>
      <c r="AL54" s="54" t="s">
        <v>249</v>
      </c>
    </row>
    <row r="55" spans="2:38" ht="15.6" hidden="1">
      <c r="B55" s="498"/>
      <c r="C55" s="498"/>
      <c r="D55" s="499"/>
      <c r="E55" s="503"/>
      <c r="F55" s="504"/>
      <c r="G55" s="504"/>
      <c r="H55" s="504"/>
      <c r="I55" s="505"/>
      <c r="J55" s="71" t="s">
        <v>249</v>
      </c>
      <c r="K55" s="72" t="s">
        <v>249</v>
      </c>
      <c r="L55" s="72" t="s">
        <v>249</v>
      </c>
      <c r="M55" s="72" t="s">
        <v>249</v>
      </c>
      <c r="N55" s="72" t="s">
        <v>249</v>
      </c>
      <c r="O55" s="73" t="s">
        <v>249</v>
      </c>
      <c r="P55" s="71" t="s">
        <v>249</v>
      </c>
      <c r="Q55" s="72" t="s">
        <v>249</v>
      </c>
      <c r="R55" s="72" t="s">
        <v>249</v>
      </c>
      <c r="S55" s="72" t="s">
        <v>249</v>
      </c>
      <c r="T55" s="72" t="s">
        <v>249</v>
      </c>
      <c r="U55" s="73" t="s">
        <v>249</v>
      </c>
      <c r="V55" s="164" t="s">
        <v>249</v>
      </c>
      <c r="W55" s="165" t="s">
        <v>249</v>
      </c>
      <c r="X55" s="63" t="s">
        <v>249</v>
      </c>
      <c r="Y55" s="63" t="s">
        <v>249</v>
      </c>
      <c r="Z55" s="63" t="s">
        <v>249</v>
      </c>
      <c r="AA55" s="64" t="s">
        <v>249</v>
      </c>
      <c r="AB55" s="50" t="s">
        <v>249</v>
      </c>
      <c r="AC55" s="51" t="s">
        <v>249</v>
      </c>
      <c r="AD55" s="51" t="s">
        <v>249</v>
      </c>
      <c r="AE55" s="51" t="s">
        <v>249</v>
      </c>
      <c r="AF55" s="51" t="s">
        <v>249</v>
      </c>
      <c r="AG55" s="52" t="s">
        <v>249</v>
      </c>
      <c r="AH55" s="53" t="s">
        <v>249</v>
      </c>
      <c r="AI55" s="54" t="s">
        <v>249</v>
      </c>
      <c r="AJ55" s="54" t="s">
        <v>249</v>
      </c>
      <c r="AK55" s="54" t="s">
        <v>249</v>
      </c>
      <c r="AL55" s="54" t="s">
        <v>249</v>
      </c>
    </row>
    <row r="56" spans="2:38" ht="15.6" hidden="1">
      <c r="B56" s="498"/>
      <c r="C56" s="498"/>
      <c r="D56" s="499"/>
      <c r="E56" s="503"/>
      <c r="F56" s="504"/>
      <c r="G56" s="504"/>
      <c r="H56" s="504"/>
      <c r="I56" s="505"/>
      <c r="J56" s="71" t="s">
        <v>249</v>
      </c>
      <c r="K56" s="72" t="s">
        <v>249</v>
      </c>
      <c r="L56" s="72" t="s">
        <v>249</v>
      </c>
      <c r="M56" s="72" t="s">
        <v>249</v>
      </c>
      <c r="N56" s="72" t="s">
        <v>249</v>
      </c>
      <c r="O56" s="73" t="s">
        <v>249</v>
      </c>
      <c r="P56" s="71" t="s">
        <v>249</v>
      </c>
      <c r="Q56" s="72" t="s">
        <v>249</v>
      </c>
      <c r="R56" s="72" t="s">
        <v>249</v>
      </c>
      <c r="S56" s="72" t="s">
        <v>249</v>
      </c>
      <c r="T56" s="72" t="s">
        <v>249</v>
      </c>
      <c r="U56" s="73" t="s">
        <v>249</v>
      </c>
      <c r="V56" s="164" t="s">
        <v>249</v>
      </c>
      <c r="W56" s="165" t="s">
        <v>249</v>
      </c>
      <c r="X56" s="63" t="s">
        <v>249</v>
      </c>
      <c r="Y56" s="63" t="s">
        <v>249</v>
      </c>
      <c r="Z56" s="63" t="s">
        <v>249</v>
      </c>
      <c r="AA56" s="64" t="s">
        <v>249</v>
      </c>
      <c r="AB56" s="50" t="s">
        <v>249</v>
      </c>
      <c r="AC56" s="51" t="s">
        <v>249</v>
      </c>
      <c r="AD56" s="51" t="s">
        <v>249</v>
      </c>
      <c r="AE56" s="51" t="s">
        <v>249</v>
      </c>
      <c r="AF56" s="51" t="s">
        <v>249</v>
      </c>
      <c r="AG56" s="52" t="s">
        <v>249</v>
      </c>
      <c r="AH56" s="53" t="s">
        <v>249</v>
      </c>
      <c r="AI56" s="54" t="s">
        <v>249</v>
      </c>
      <c r="AJ56" s="54" t="s">
        <v>249</v>
      </c>
      <c r="AK56" s="54" t="s">
        <v>249</v>
      </c>
      <c r="AL56" s="54" t="s">
        <v>249</v>
      </c>
    </row>
    <row r="57" spans="2:38" ht="16.2" thickBot="1">
      <c r="B57" s="498"/>
      <c r="C57" s="498"/>
      <c r="D57" s="499"/>
      <c r="E57" s="506"/>
      <c r="F57" s="507"/>
      <c r="G57" s="507"/>
      <c r="H57" s="507"/>
      <c r="I57" s="508"/>
      <c r="J57" s="74" t="s">
        <v>249</v>
      </c>
      <c r="K57" s="75" t="s">
        <v>249</v>
      </c>
      <c r="L57" s="75" t="s">
        <v>249</v>
      </c>
      <c r="M57" s="75" t="s">
        <v>249</v>
      </c>
      <c r="N57" s="75" t="s">
        <v>249</v>
      </c>
      <c r="O57" s="76" t="s">
        <v>249</v>
      </c>
      <c r="P57" s="74" t="s">
        <v>249</v>
      </c>
      <c r="Q57" s="75" t="s">
        <v>249</v>
      </c>
      <c r="R57" s="75" t="s">
        <v>249</v>
      </c>
      <c r="S57" s="75" t="s">
        <v>249</v>
      </c>
      <c r="T57" s="75" t="s">
        <v>249</v>
      </c>
      <c r="U57" s="76" t="s">
        <v>249</v>
      </c>
      <c r="V57" s="167" t="s">
        <v>249</v>
      </c>
      <c r="W57" s="168" t="s">
        <v>249</v>
      </c>
      <c r="X57" s="66" t="s">
        <v>249</v>
      </c>
      <c r="Y57" s="66" t="s">
        <v>249</v>
      </c>
      <c r="Z57" s="66" t="s">
        <v>249</v>
      </c>
      <c r="AA57" s="67" t="s">
        <v>249</v>
      </c>
      <c r="AB57" s="55" t="s">
        <v>249</v>
      </c>
      <c r="AC57" s="56" t="s">
        <v>249</v>
      </c>
      <c r="AD57" s="56" t="s">
        <v>249</v>
      </c>
      <c r="AE57" s="56" t="s">
        <v>249</v>
      </c>
      <c r="AF57" s="56" t="s">
        <v>249</v>
      </c>
      <c r="AG57" s="57" t="s">
        <v>249</v>
      </c>
      <c r="AH57" s="53" t="s">
        <v>249</v>
      </c>
      <c r="AI57" s="54" t="s">
        <v>249</v>
      </c>
      <c r="AJ57" s="54" t="s">
        <v>249</v>
      </c>
      <c r="AK57" s="54" t="s">
        <v>249</v>
      </c>
      <c r="AL57" s="54" t="s">
        <v>249</v>
      </c>
    </row>
    <row r="58" spans="2:38" ht="15" customHeight="1">
      <c r="J58" s="500" t="s">
        <v>261</v>
      </c>
      <c r="K58" s="501"/>
      <c r="L58" s="501"/>
      <c r="M58" s="501"/>
      <c r="N58" s="501"/>
      <c r="O58" s="502"/>
      <c r="P58" s="500" t="s">
        <v>262</v>
      </c>
      <c r="Q58" s="501"/>
      <c r="R58" s="501"/>
      <c r="S58" s="501"/>
      <c r="T58" s="501"/>
      <c r="U58" s="502"/>
      <c r="V58" s="500" t="s">
        <v>263</v>
      </c>
      <c r="W58" s="501"/>
      <c r="X58" s="501"/>
      <c r="Y58" s="501"/>
      <c r="Z58" s="501"/>
      <c r="AA58" s="502"/>
      <c r="AB58" s="500" t="s">
        <v>264</v>
      </c>
      <c r="AC58" s="550"/>
      <c r="AD58" s="501"/>
      <c r="AE58" s="501"/>
      <c r="AF58" s="501"/>
      <c r="AG58" s="501"/>
      <c r="AH58" s="500" t="s">
        <v>265</v>
      </c>
      <c r="AI58" s="501"/>
      <c r="AJ58" s="501"/>
      <c r="AK58" s="501"/>
      <c r="AL58" s="502"/>
    </row>
    <row r="59" spans="2:38" ht="15" customHeight="1">
      <c r="J59" s="503"/>
      <c r="K59" s="504"/>
      <c r="L59" s="504"/>
      <c r="M59" s="504"/>
      <c r="N59" s="504"/>
      <c r="O59" s="505"/>
      <c r="P59" s="503"/>
      <c r="Q59" s="504"/>
      <c r="R59" s="504"/>
      <c r="S59" s="504"/>
      <c r="T59" s="504"/>
      <c r="U59" s="505"/>
      <c r="V59" s="503"/>
      <c r="W59" s="504"/>
      <c r="X59" s="504"/>
      <c r="Y59" s="504"/>
      <c r="Z59" s="504"/>
      <c r="AA59" s="505"/>
      <c r="AB59" s="503"/>
      <c r="AC59" s="504"/>
      <c r="AD59" s="504"/>
      <c r="AE59" s="504"/>
      <c r="AF59" s="504"/>
      <c r="AG59" s="504"/>
      <c r="AH59" s="519"/>
      <c r="AI59" s="532"/>
      <c r="AJ59" s="532"/>
      <c r="AK59" s="532"/>
      <c r="AL59" s="505"/>
    </row>
    <row r="60" spans="2:38" ht="15" customHeight="1">
      <c r="J60" s="503"/>
      <c r="K60" s="504"/>
      <c r="L60" s="504"/>
      <c r="M60" s="504"/>
      <c r="N60" s="504"/>
      <c r="O60" s="505"/>
      <c r="P60" s="503"/>
      <c r="Q60" s="504"/>
      <c r="R60" s="504"/>
      <c r="S60" s="504"/>
      <c r="T60" s="504"/>
      <c r="U60" s="505"/>
      <c r="V60" s="503"/>
      <c r="W60" s="504"/>
      <c r="X60" s="504"/>
      <c r="Y60" s="504"/>
      <c r="Z60" s="504"/>
      <c r="AA60" s="505"/>
      <c r="AB60" s="503"/>
      <c r="AC60" s="504"/>
      <c r="AD60" s="504"/>
      <c r="AE60" s="504"/>
      <c r="AF60" s="504"/>
      <c r="AG60" s="504"/>
      <c r="AH60" s="519"/>
      <c r="AI60" s="532"/>
      <c r="AJ60" s="532"/>
      <c r="AK60" s="532"/>
      <c r="AL60" s="505"/>
    </row>
    <row r="61" spans="2:38" ht="15" customHeight="1">
      <c r="J61" s="503"/>
      <c r="K61" s="504"/>
      <c r="L61" s="504"/>
      <c r="M61" s="504"/>
      <c r="N61" s="504"/>
      <c r="O61" s="505"/>
      <c r="P61" s="503"/>
      <c r="Q61" s="504"/>
      <c r="R61" s="504"/>
      <c r="S61" s="504"/>
      <c r="T61" s="504"/>
      <c r="U61" s="505"/>
      <c r="V61" s="503"/>
      <c r="W61" s="504"/>
      <c r="X61" s="504"/>
      <c r="Y61" s="504"/>
      <c r="Z61" s="504"/>
      <c r="AA61" s="505"/>
      <c r="AB61" s="503"/>
      <c r="AC61" s="504"/>
      <c r="AD61" s="504"/>
      <c r="AE61" s="504"/>
      <c r="AF61" s="504"/>
      <c r="AG61" s="504"/>
      <c r="AH61" s="503"/>
      <c r="AI61" s="532"/>
      <c r="AJ61" s="532"/>
      <c r="AK61" s="532"/>
      <c r="AL61" s="505"/>
    </row>
    <row r="62" spans="2:38" ht="15" customHeight="1">
      <c r="J62" s="503"/>
      <c r="K62" s="504"/>
      <c r="L62" s="504"/>
      <c r="M62" s="504"/>
      <c r="N62" s="504"/>
      <c r="O62" s="505"/>
      <c r="P62" s="503"/>
      <c r="Q62" s="504"/>
      <c r="R62" s="504"/>
      <c r="S62" s="504"/>
      <c r="T62" s="504"/>
      <c r="U62" s="505"/>
      <c r="V62" s="503"/>
      <c r="W62" s="504"/>
      <c r="X62" s="504"/>
      <c r="Y62" s="504"/>
      <c r="Z62" s="504"/>
      <c r="AA62" s="505"/>
      <c r="AB62" s="503"/>
      <c r="AC62" s="504"/>
      <c r="AD62" s="504"/>
      <c r="AE62" s="504"/>
      <c r="AF62" s="504"/>
      <c r="AG62" s="504"/>
      <c r="AH62" s="503"/>
      <c r="AI62" s="532"/>
      <c r="AJ62" s="532"/>
      <c r="AK62" s="532"/>
      <c r="AL62" s="505"/>
    </row>
    <row r="63" spans="2:38" ht="28.5" customHeight="1" thickBot="1">
      <c r="J63" s="506"/>
      <c r="K63" s="507"/>
      <c r="L63" s="507"/>
      <c r="M63" s="507"/>
      <c r="N63" s="507"/>
      <c r="O63" s="508"/>
      <c r="P63" s="506"/>
      <c r="Q63" s="507"/>
      <c r="R63" s="507"/>
      <c r="S63" s="507"/>
      <c r="T63" s="507"/>
      <c r="U63" s="508"/>
      <c r="V63" s="506"/>
      <c r="W63" s="507"/>
      <c r="X63" s="507"/>
      <c r="Y63" s="507"/>
      <c r="Z63" s="507"/>
      <c r="AA63" s="508"/>
      <c r="AB63" s="506"/>
      <c r="AC63" s="507"/>
      <c r="AD63" s="507"/>
      <c r="AE63" s="507"/>
      <c r="AF63" s="507"/>
      <c r="AG63" s="507"/>
      <c r="AH63" s="506"/>
      <c r="AI63" s="507"/>
      <c r="AJ63" s="507"/>
      <c r="AK63" s="507"/>
      <c r="AL63" s="50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20" customWidth="1"/>
    <col min="8" max="8" width="11.44140625" style="120"/>
    <col min="9" max="9" width="18.33203125" style="120" customWidth="1"/>
    <col min="10" max="12" width="11.44140625" style="120"/>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0" t="s">
        <v>112</v>
      </c>
      <c r="H1" s="120" t="s">
        <v>105</v>
      </c>
    </row>
    <row r="4" spans="2:26">
      <c r="B4" t="s">
        <v>266</v>
      </c>
      <c r="C4" t="s">
        <v>258</v>
      </c>
      <c r="F4" t="s">
        <v>128</v>
      </c>
      <c r="G4" s="119" t="s">
        <v>267</v>
      </c>
      <c r="H4" s="119">
        <v>0.2</v>
      </c>
      <c r="I4" s="119"/>
      <c r="K4" s="119"/>
      <c r="Q4" t="s">
        <v>268</v>
      </c>
      <c r="R4" s="119">
        <v>0.5</v>
      </c>
      <c r="S4" s="120" t="s">
        <v>162</v>
      </c>
      <c r="T4" s="119">
        <v>0.3</v>
      </c>
      <c r="U4" s="120" t="s">
        <v>177</v>
      </c>
      <c r="V4" s="119">
        <v>0.4</v>
      </c>
      <c r="W4" s="120" t="s">
        <v>180</v>
      </c>
    </row>
    <row r="5" spans="2:26">
      <c r="B5" t="s">
        <v>269</v>
      </c>
      <c r="C5" t="s">
        <v>258</v>
      </c>
      <c r="F5" t="s">
        <v>144</v>
      </c>
      <c r="G5" s="119" t="s">
        <v>267</v>
      </c>
      <c r="H5" s="119">
        <v>0.2</v>
      </c>
      <c r="I5" s="119"/>
      <c r="K5" s="119"/>
      <c r="Q5" t="s">
        <v>270</v>
      </c>
      <c r="R5" s="119">
        <v>0.45</v>
      </c>
      <c r="S5" s="120" t="s">
        <v>162</v>
      </c>
      <c r="T5" s="119">
        <v>0.36</v>
      </c>
      <c r="U5" s="120" t="s">
        <v>177</v>
      </c>
      <c r="V5" s="119">
        <v>0.4</v>
      </c>
      <c r="W5" s="120" t="s">
        <v>180</v>
      </c>
    </row>
    <row r="6" spans="2:26">
      <c r="B6" t="s">
        <v>271</v>
      </c>
      <c r="C6" t="s">
        <v>180</v>
      </c>
      <c r="F6" t="s">
        <v>135</v>
      </c>
      <c r="G6" s="119" t="s">
        <v>164</v>
      </c>
      <c r="H6" s="119">
        <v>0.6</v>
      </c>
      <c r="I6" s="119" t="s">
        <v>272</v>
      </c>
      <c r="K6" s="119"/>
      <c r="Q6" t="s">
        <v>273</v>
      </c>
      <c r="R6" s="119">
        <v>0.4</v>
      </c>
      <c r="S6" s="120" t="s">
        <v>162</v>
      </c>
      <c r="T6" s="119">
        <v>0.36</v>
      </c>
      <c r="U6" s="120" t="s">
        <v>177</v>
      </c>
      <c r="V6" s="119">
        <v>0.4</v>
      </c>
      <c r="W6" s="120" t="s">
        <v>180</v>
      </c>
    </row>
    <row r="7" spans="2:26">
      <c r="B7" t="s">
        <v>274</v>
      </c>
      <c r="C7" t="s">
        <v>275</v>
      </c>
      <c r="G7" s="119"/>
      <c r="I7" s="119"/>
      <c r="K7" s="119"/>
      <c r="Q7" t="s">
        <v>276</v>
      </c>
      <c r="R7" s="119">
        <v>0.35</v>
      </c>
      <c r="S7" s="120" t="s">
        <v>164</v>
      </c>
      <c r="T7" s="119">
        <v>0.42</v>
      </c>
      <c r="U7" s="120" t="s">
        <v>177</v>
      </c>
      <c r="V7" s="119">
        <v>0.4</v>
      </c>
      <c r="W7" s="120" t="s">
        <v>180</v>
      </c>
    </row>
    <row r="8" spans="2:26">
      <c r="B8" t="s">
        <v>277</v>
      </c>
      <c r="C8" t="s">
        <v>250</v>
      </c>
      <c r="G8" s="119"/>
      <c r="I8" s="119"/>
      <c r="K8" s="119"/>
      <c r="Q8" t="s">
        <v>278</v>
      </c>
      <c r="R8" s="119">
        <v>0.35</v>
      </c>
      <c r="S8" s="120" t="s">
        <v>164</v>
      </c>
      <c r="T8" s="119">
        <v>0.6</v>
      </c>
      <c r="U8" s="120" t="s">
        <v>177</v>
      </c>
      <c r="V8" s="119">
        <v>0.26</v>
      </c>
      <c r="W8" s="120" t="s">
        <v>180</v>
      </c>
    </row>
    <row r="9" spans="2:26">
      <c r="B9" t="s">
        <v>279</v>
      </c>
      <c r="C9" t="s">
        <v>258</v>
      </c>
      <c r="G9" s="119"/>
      <c r="I9" s="119"/>
      <c r="K9" s="119"/>
      <c r="Q9" t="s">
        <v>280</v>
      </c>
      <c r="R9" s="119">
        <v>0.3</v>
      </c>
      <c r="S9" s="120" t="s">
        <v>164</v>
      </c>
      <c r="T9" s="119">
        <v>0.6</v>
      </c>
      <c r="U9" s="120" t="s">
        <v>177</v>
      </c>
      <c r="V9" s="119">
        <v>0.3</v>
      </c>
      <c r="W9" s="120" t="s">
        <v>180</v>
      </c>
    </row>
    <row r="10" spans="2:26">
      <c r="B10" t="s">
        <v>281</v>
      </c>
      <c r="C10" t="s">
        <v>180</v>
      </c>
    </row>
    <row r="11" spans="2:26">
      <c r="B11" t="s">
        <v>282</v>
      </c>
      <c r="C11" t="s">
        <v>180</v>
      </c>
      <c r="F11" t="s">
        <v>266</v>
      </c>
      <c r="G11" s="120" t="s">
        <v>160</v>
      </c>
      <c r="H11" s="119">
        <v>0.1</v>
      </c>
      <c r="I11" s="120" t="s">
        <v>267</v>
      </c>
      <c r="J11" s="119">
        <v>0.2</v>
      </c>
      <c r="K11" s="120" t="s">
        <v>258</v>
      </c>
    </row>
    <row r="12" spans="2:26">
      <c r="B12" t="s">
        <v>283</v>
      </c>
      <c r="C12" t="s">
        <v>275</v>
      </c>
      <c r="F12" t="s">
        <v>269</v>
      </c>
      <c r="G12" s="120" t="s">
        <v>160</v>
      </c>
      <c r="H12" s="119">
        <v>0.1</v>
      </c>
      <c r="I12" s="120" t="s">
        <v>177</v>
      </c>
      <c r="J12" s="119">
        <v>0.4</v>
      </c>
      <c r="K12" s="120" t="s">
        <v>258</v>
      </c>
      <c r="Q12" t="s">
        <v>104</v>
      </c>
      <c r="R12" t="s">
        <v>284</v>
      </c>
      <c r="S12" s="120" t="s">
        <v>41</v>
      </c>
      <c r="T12" t="s">
        <v>118</v>
      </c>
      <c r="U12" s="120" t="s">
        <v>119</v>
      </c>
      <c r="V12" t="s">
        <v>124</v>
      </c>
      <c r="W12" s="120" t="s">
        <v>105</v>
      </c>
      <c r="X12" t="s">
        <v>112</v>
      </c>
      <c r="Y12" s="120" t="s">
        <v>105</v>
      </c>
      <c r="Z12" t="s">
        <v>285</v>
      </c>
    </row>
    <row r="13" spans="2:26">
      <c r="B13" t="s">
        <v>286</v>
      </c>
      <c r="C13" t="s">
        <v>250</v>
      </c>
      <c r="F13" t="s">
        <v>271</v>
      </c>
      <c r="G13" s="120" t="s">
        <v>160</v>
      </c>
      <c r="H13" s="119">
        <v>0.1</v>
      </c>
      <c r="I13" s="120" t="s">
        <v>180</v>
      </c>
      <c r="J13" s="119">
        <v>0.6</v>
      </c>
      <c r="K13" s="120" t="s">
        <v>180</v>
      </c>
      <c r="Q13" t="s">
        <v>160</v>
      </c>
      <c r="R13" t="s">
        <v>267</v>
      </c>
      <c r="S13" t="s">
        <v>258</v>
      </c>
      <c r="T13" t="s">
        <v>128</v>
      </c>
      <c r="U13" t="s">
        <v>227</v>
      </c>
      <c r="V13" t="s">
        <v>160</v>
      </c>
      <c r="W13" s="118">
        <v>0.1</v>
      </c>
      <c r="X13" t="s">
        <v>267</v>
      </c>
      <c r="Y13" s="118">
        <v>0.2</v>
      </c>
      <c r="Z13" t="s">
        <v>258</v>
      </c>
    </row>
    <row r="14" spans="2:26">
      <c r="B14" t="s">
        <v>287</v>
      </c>
      <c r="C14" t="s">
        <v>180</v>
      </c>
      <c r="F14" t="s">
        <v>274</v>
      </c>
      <c r="G14" s="120" t="s">
        <v>160</v>
      </c>
      <c r="H14" s="119">
        <v>0.1</v>
      </c>
      <c r="I14" s="120" t="s">
        <v>184</v>
      </c>
      <c r="J14" s="119">
        <v>0.8</v>
      </c>
      <c r="K14" s="120" t="s">
        <v>253</v>
      </c>
      <c r="Q14" t="s">
        <v>160</v>
      </c>
      <c r="R14" t="s">
        <v>177</v>
      </c>
      <c r="S14" t="s">
        <v>258</v>
      </c>
      <c r="T14" t="s">
        <v>128</v>
      </c>
      <c r="U14" t="s">
        <v>227</v>
      </c>
      <c r="V14" t="s">
        <v>160</v>
      </c>
      <c r="W14" s="118">
        <v>0.1</v>
      </c>
      <c r="X14" t="s">
        <v>177</v>
      </c>
      <c r="Y14" s="118">
        <v>0.4</v>
      </c>
      <c r="Z14" t="s">
        <v>258</v>
      </c>
    </row>
    <row r="15" spans="2:26">
      <c r="B15" t="s">
        <v>288</v>
      </c>
      <c r="C15" t="s">
        <v>180</v>
      </c>
      <c r="F15" t="s">
        <v>277</v>
      </c>
      <c r="G15" s="120" t="s">
        <v>160</v>
      </c>
      <c r="H15" s="119">
        <v>0.1</v>
      </c>
      <c r="I15" s="120" t="s">
        <v>188</v>
      </c>
      <c r="J15" s="119">
        <v>1</v>
      </c>
      <c r="K15" s="120" t="s">
        <v>250</v>
      </c>
      <c r="Q15" t="s">
        <v>160</v>
      </c>
      <c r="R15" t="s">
        <v>180</v>
      </c>
      <c r="S15" t="s">
        <v>180</v>
      </c>
      <c r="T15" t="s">
        <v>128</v>
      </c>
      <c r="U15" t="s">
        <v>227</v>
      </c>
      <c r="V15" t="s">
        <v>160</v>
      </c>
      <c r="W15" s="118">
        <v>0.1</v>
      </c>
      <c r="X15" t="s">
        <v>180</v>
      </c>
      <c r="Y15" s="118">
        <v>0.6</v>
      </c>
      <c r="Z15" t="s">
        <v>180</v>
      </c>
    </row>
    <row r="16" spans="2:26">
      <c r="B16" t="s">
        <v>289</v>
      </c>
      <c r="C16" t="s">
        <v>180</v>
      </c>
      <c r="F16" t="s">
        <v>279</v>
      </c>
      <c r="G16" s="120" t="s">
        <v>160</v>
      </c>
      <c r="H16" s="119">
        <v>0.2</v>
      </c>
      <c r="I16" s="120" t="s">
        <v>267</v>
      </c>
      <c r="J16" s="119">
        <v>0.2</v>
      </c>
      <c r="K16" s="120" t="s">
        <v>258</v>
      </c>
      <c r="T16" t="s">
        <v>128</v>
      </c>
      <c r="U16" t="s">
        <v>227</v>
      </c>
    </row>
    <row r="17" spans="2:21">
      <c r="B17" t="s">
        <v>290</v>
      </c>
      <c r="C17" t="s">
        <v>275</v>
      </c>
      <c r="F17" t="s">
        <v>281</v>
      </c>
      <c r="G17" s="120" t="s">
        <v>160</v>
      </c>
      <c r="H17" s="119">
        <v>0.2</v>
      </c>
      <c r="I17" s="120" t="s">
        <v>177</v>
      </c>
      <c r="J17" s="119">
        <v>0.4</v>
      </c>
      <c r="K17" s="120" t="s">
        <v>258</v>
      </c>
      <c r="R17" s="119">
        <v>0.5</v>
      </c>
      <c r="S17" s="118">
        <v>0.5</v>
      </c>
      <c r="T17" t="s">
        <v>128</v>
      </c>
      <c r="U17" t="s">
        <v>227</v>
      </c>
    </row>
    <row r="18" spans="2:21">
      <c r="B18" t="s">
        <v>291</v>
      </c>
      <c r="C18" t="s">
        <v>250</v>
      </c>
      <c r="F18" t="s">
        <v>282</v>
      </c>
      <c r="G18" s="120" t="s">
        <v>160</v>
      </c>
      <c r="H18" s="119">
        <v>0.2</v>
      </c>
      <c r="I18" s="120" t="s">
        <v>180</v>
      </c>
      <c r="J18" s="119">
        <v>0.6</v>
      </c>
      <c r="K18" s="120" t="s">
        <v>180</v>
      </c>
      <c r="R18" s="119">
        <v>0.45</v>
      </c>
      <c r="S18" s="118">
        <v>0.35</v>
      </c>
      <c r="T18" t="s">
        <v>128</v>
      </c>
      <c r="U18" t="s">
        <v>227</v>
      </c>
    </row>
    <row r="19" spans="2:21">
      <c r="B19" t="s">
        <v>292</v>
      </c>
      <c r="C19" t="s">
        <v>180</v>
      </c>
      <c r="F19" t="s">
        <v>283</v>
      </c>
      <c r="G19" s="120" t="s">
        <v>160</v>
      </c>
      <c r="H19" s="119">
        <v>0.2</v>
      </c>
      <c r="I19" s="120" t="s">
        <v>184</v>
      </c>
      <c r="J19" s="119">
        <v>0.8</v>
      </c>
      <c r="K19" s="120" t="s">
        <v>253</v>
      </c>
      <c r="R19" s="119">
        <v>0.4</v>
      </c>
      <c r="T19" t="s">
        <v>128</v>
      </c>
      <c r="U19" t="s">
        <v>227</v>
      </c>
    </row>
    <row r="20" spans="2:21">
      <c r="B20" t="s">
        <v>293</v>
      </c>
      <c r="C20" t="s">
        <v>180</v>
      </c>
      <c r="F20" t="s">
        <v>286</v>
      </c>
      <c r="G20" s="120" t="s">
        <v>160</v>
      </c>
      <c r="H20" s="119">
        <v>0.2</v>
      </c>
      <c r="I20" s="120" t="s">
        <v>188</v>
      </c>
      <c r="J20" s="119">
        <v>1</v>
      </c>
      <c r="K20" s="120" t="s">
        <v>250</v>
      </c>
      <c r="R20" s="119">
        <v>0.35</v>
      </c>
      <c r="T20" t="s">
        <v>128</v>
      </c>
      <c r="U20" t="s">
        <v>227</v>
      </c>
    </row>
    <row r="21" spans="2:21">
      <c r="B21" t="s">
        <v>294</v>
      </c>
      <c r="C21" t="s">
        <v>275</v>
      </c>
      <c r="F21" t="s">
        <v>287</v>
      </c>
      <c r="G21" s="120" t="s">
        <v>162</v>
      </c>
      <c r="H21" s="119">
        <v>0.3</v>
      </c>
      <c r="I21" s="120" t="s">
        <v>267</v>
      </c>
      <c r="J21" s="119">
        <v>0.2</v>
      </c>
      <c r="K21" s="120" t="s">
        <v>258</v>
      </c>
      <c r="R21" s="119">
        <v>0.35</v>
      </c>
      <c r="T21" t="s">
        <v>128</v>
      </c>
      <c r="U21" t="s">
        <v>227</v>
      </c>
    </row>
    <row r="22" spans="2:21">
      <c r="B22" t="s">
        <v>295</v>
      </c>
      <c r="C22" t="s">
        <v>275</v>
      </c>
      <c r="F22" t="s">
        <v>288</v>
      </c>
      <c r="G22" s="120" t="s">
        <v>162</v>
      </c>
      <c r="H22" s="119">
        <v>0.3</v>
      </c>
      <c r="I22" s="120" t="s">
        <v>177</v>
      </c>
      <c r="J22" s="119">
        <v>0.4</v>
      </c>
      <c r="K22" s="120" t="s">
        <v>180</v>
      </c>
      <c r="R22" s="119">
        <v>0.3</v>
      </c>
      <c r="T22" t="s">
        <v>128</v>
      </c>
      <c r="U22" t="s">
        <v>227</v>
      </c>
    </row>
    <row r="23" spans="2:21">
      <c r="B23" t="s">
        <v>296</v>
      </c>
      <c r="C23" t="s">
        <v>250</v>
      </c>
      <c r="F23" t="s">
        <v>289</v>
      </c>
      <c r="G23" s="120" t="s">
        <v>162</v>
      </c>
      <c r="H23" s="119">
        <v>0.3</v>
      </c>
      <c r="I23" s="120" t="s">
        <v>180</v>
      </c>
      <c r="J23" s="119">
        <v>0.6</v>
      </c>
      <c r="K23" s="120" t="s">
        <v>180</v>
      </c>
      <c r="T23" t="s">
        <v>128</v>
      </c>
      <c r="U23" t="s">
        <v>227</v>
      </c>
    </row>
    <row r="24" spans="2:21">
      <c r="B24" t="s">
        <v>297</v>
      </c>
      <c r="C24" t="s">
        <v>275</v>
      </c>
      <c r="F24" t="s">
        <v>290</v>
      </c>
      <c r="G24" s="120" t="s">
        <v>162</v>
      </c>
      <c r="H24" s="119">
        <v>0.3</v>
      </c>
      <c r="I24" s="120" t="s">
        <v>184</v>
      </c>
      <c r="J24" s="119">
        <v>0.8</v>
      </c>
      <c r="K24" s="120" t="s">
        <v>253</v>
      </c>
      <c r="T24" t="s">
        <v>128</v>
      </c>
      <c r="U24" t="s">
        <v>227</v>
      </c>
    </row>
    <row r="25" spans="2:21">
      <c r="B25" t="s">
        <v>298</v>
      </c>
      <c r="C25" t="s">
        <v>275</v>
      </c>
      <c r="F25" t="s">
        <v>291</v>
      </c>
      <c r="G25" s="120" t="s">
        <v>162</v>
      </c>
      <c r="H25" s="119">
        <v>0.3</v>
      </c>
      <c r="I25" s="120" t="s">
        <v>188</v>
      </c>
      <c r="J25" s="119">
        <v>1</v>
      </c>
      <c r="K25" s="120" t="s">
        <v>250</v>
      </c>
    </row>
    <row r="26" spans="2:21">
      <c r="B26" t="s">
        <v>299</v>
      </c>
      <c r="C26" t="s">
        <v>275</v>
      </c>
      <c r="F26" t="s">
        <v>292</v>
      </c>
      <c r="G26" s="120" t="s">
        <v>162</v>
      </c>
      <c r="H26" s="119">
        <v>0.4</v>
      </c>
      <c r="I26" s="120" t="s">
        <v>267</v>
      </c>
      <c r="J26" s="119">
        <v>0.2</v>
      </c>
      <c r="K26" s="120" t="s">
        <v>258</v>
      </c>
    </row>
    <row r="27" spans="2:21">
      <c r="B27" t="s">
        <v>300</v>
      </c>
      <c r="C27" t="s">
        <v>275</v>
      </c>
      <c r="F27" t="s">
        <v>293</v>
      </c>
      <c r="G27" s="120" t="s">
        <v>162</v>
      </c>
      <c r="H27" s="119">
        <v>0.4</v>
      </c>
      <c r="I27" s="120" t="s">
        <v>177</v>
      </c>
      <c r="J27" s="119">
        <v>0.4</v>
      </c>
      <c r="K27" s="120" t="s">
        <v>180</v>
      </c>
    </row>
    <row r="28" spans="2:21">
      <c r="B28" t="s">
        <v>301</v>
      </c>
      <c r="C28" t="s">
        <v>250</v>
      </c>
      <c r="F28" t="s">
        <v>294</v>
      </c>
      <c r="G28" s="120" t="s">
        <v>162</v>
      </c>
      <c r="H28" s="119">
        <v>0.4</v>
      </c>
      <c r="I28" s="120" t="s">
        <v>180</v>
      </c>
      <c r="J28" s="119">
        <v>0.6</v>
      </c>
      <c r="K28" s="120" t="s">
        <v>180</v>
      </c>
    </row>
    <row r="29" spans="2:21">
      <c r="F29" t="s">
        <v>295</v>
      </c>
      <c r="G29" s="120" t="s">
        <v>162</v>
      </c>
      <c r="H29" s="119">
        <v>0.4</v>
      </c>
      <c r="I29" s="120" t="s">
        <v>184</v>
      </c>
      <c r="J29" s="119">
        <v>0.8</v>
      </c>
      <c r="K29" s="120" t="s">
        <v>253</v>
      </c>
    </row>
    <row r="30" spans="2:21">
      <c r="F30" t="s">
        <v>296</v>
      </c>
      <c r="G30" s="120" t="s">
        <v>162</v>
      </c>
      <c r="H30" s="119">
        <v>0.4</v>
      </c>
      <c r="I30" s="120" t="s">
        <v>188</v>
      </c>
      <c r="J30" s="119">
        <v>1</v>
      </c>
      <c r="K30" s="120" t="s">
        <v>250</v>
      </c>
    </row>
    <row r="31" spans="2:21">
      <c r="F31" t="s">
        <v>302</v>
      </c>
      <c r="G31" s="120" t="s">
        <v>164</v>
      </c>
      <c r="H31" s="119">
        <v>0.5</v>
      </c>
      <c r="I31" s="120" t="s">
        <v>267</v>
      </c>
      <c r="J31" s="119">
        <v>0.2</v>
      </c>
      <c r="K31" s="120" t="s">
        <v>180</v>
      </c>
    </row>
    <row r="32" spans="2:21">
      <c r="F32" t="s">
        <v>303</v>
      </c>
      <c r="G32" s="120" t="s">
        <v>164</v>
      </c>
      <c r="H32" s="119">
        <v>0.5</v>
      </c>
      <c r="I32" s="120" t="s">
        <v>177</v>
      </c>
      <c r="J32" s="119">
        <v>0.4</v>
      </c>
      <c r="K32" s="120" t="s">
        <v>180</v>
      </c>
    </row>
    <row r="33" spans="6:11">
      <c r="F33" t="s">
        <v>304</v>
      </c>
      <c r="G33" s="120" t="s">
        <v>164</v>
      </c>
      <c r="H33" s="119">
        <v>0.5</v>
      </c>
      <c r="I33" s="120" t="s">
        <v>180</v>
      </c>
      <c r="J33" s="119">
        <v>0.6</v>
      </c>
      <c r="K33" s="120" t="s">
        <v>180</v>
      </c>
    </row>
    <row r="34" spans="6:11">
      <c r="F34" t="s">
        <v>305</v>
      </c>
      <c r="G34" s="120" t="s">
        <v>164</v>
      </c>
      <c r="H34" s="119">
        <v>0.5</v>
      </c>
      <c r="I34" s="120" t="s">
        <v>184</v>
      </c>
      <c r="J34" s="119">
        <v>0.8</v>
      </c>
      <c r="K34" s="120" t="s">
        <v>253</v>
      </c>
    </row>
    <row r="35" spans="6:11">
      <c r="F35" t="s">
        <v>306</v>
      </c>
      <c r="G35" s="120" t="s">
        <v>164</v>
      </c>
      <c r="H35" s="119">
        <v>0.5</v>
      </c>
      <c r="I35" s="120" t="s">
        <v>188</v>
      </c>
      <c r="J35" s="119">
        <v>1</v>
      </c>
      <c r="K35" s="120" t="s">
        <v>250</v>
      </c>
    </row>
    <row r="37" spans="6:11" ht="43.2">
      <c r="G37" s="121" t="s">
        <v>307</v>
      </c>
    </row>
    <row r="38" spans="6:11" ht="100.8">
      <c r="G38" s="121" t="s">
        <v>308</v>
      </c>
    </row>
    <row r="39" spans="6:11" ht="72">
      <c r="G39" s="121" t="s">
        <v>309</v>
      </c>
    </row>
    <row r="40" spans="6:11" ht="57.6">
      <c r="G40" s="121" t="s">
        <v>310</v>
      </c>
    </row>
    <row r="41" spans="6:11" ht="72">
      <c r="G41" s="121" t="s">
        <v>311</v>
      </c>
    </row>
    <row r="42" spans="6:11" ht="43.2">
      <c r="G42" s="121" t="s">
        <v>312</v>
      </c>
    </row>
    <row r="43" spans="6:11" ht="100.8">
      <c r="G43" s="121" t="s">
        <v>313</v>
      </c>
    </row>
    <row r="44" spans="6:11" ht="72">
      <c r="G44" s="121" t="s">
        <v>314</v>
      </c>
    </row>
    <row r="45" spans="6:11" ht="57.6">
      <c r="G45" s="121" t="s">
        <v>315</v>
      </c>
    </row>
    <row r="46" spans="6:11" ht="72">
      <c r="G46" s="121" t="s">
        <v>316</v>
      </c>
    </row>
    <row r="47" spans="6:11" ht="43.2">
      <c r="G47" s="121" t="s">
        <v>317</v>
      </c>
    </row>
    <row r="48" spans="6:11" ht="100.8">
      <c r="G48" s="121" t="s">
        <v>318</v>
      </c>
    </row>
    <row r="49" spans="7:7" ht="72">
      <c r="G49" s="121" t="s">
        <v>319</v>
      </c>
    </row>
    <row r="50" spans="7:7" ht="57.6">
      <c r="G50" s="121" t="s">
        <v>320</v>
      </c>
    </row>
    <row r="51" spans="7:7" ht="72">
      <c r="G51" s="121" t="s">
        <v>321</v>
      </c>
    </row>
    <row r="52" spans="7:7" ht="43.2">
      <c r="G52" s="121" t="s">
        <v>322</v>
      </c>
    </row>
    <row r="53" spans="7:7" ht="100.8">
      <c r="G53" s="121" t="s">
        <v>323</v>
      </c>
    </row>
    <row r="54" spans="7:7" ht="72">
      <c r="G54" s="121" t="s">
        <v>324</v>
      </c>
    </row>
    <row r="55" spans="7:7" ht="57.6">
      <c r="G55" s="121" t="s">
        <v>325</v>
      </c>
    </row>
    <row r="56" spans="7:7" ht="72">
      <c r="G56" s="121" t="s">
        <v>326</v>
      </c>
    </row>
    <row r="57" spans="7:7" ht="43.2">
      <c r="G57" s="121" t="s">
        <v>327</v>
      </c>
    </row>
    <row r="58" spans="7:7" ht="100.8">
      <c r="G58" s="121" t="s">
        <v>328</v>
      </c>
    </row>
    <row r="59" spans="7:7" ht="72">
      <c r="G59" s="121" t="s">
        <v>329</v>
      </c>
    </row>
    <row r="60" spans="7:7" ht="57.6">
      <c r="G60" s="121" t="s">
        <v>330</v>
      </c>
    </row>
    <row r="61" spans="7:7" ht="72">
      <c r="G61" s="121" t="s">
        <v>331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3" t="s">
        <v>332</v>
      </c>
      <c r="C2" s="3" t="s">
        <v>333</v>
      </c>
      <c r="D2" s="3" t="s">
        <v>334</v>
      </c>
      <c r="E2" s="5" t="s">
        <v>335</v>
      </c>
      <c r="F2" s="3" t="s">
        <v>336</v>
      </c>
      <c r="G2" s="3" t="s">
        <v>337</v>
      </c>
      <c r="H2" s="3" t="s">
        <v>338</v>
      </c>
      <c r="I2" s="3" t="s">
        <v>339</v>
      </c>
      <c r="J2" s="3" t="s">
        <v>340</v>
      </c>
      <c r="K2" s="3" t="s">
        <v>341</v>
      </c>
    </row>
    <row r="3" spans="2:11" ht="28.8">
      <c r="B3" t="s">
        <v>342</v>
      </c>
      <c r="C3" s="77" t="s">
        <v>126</v>
      </c>
      <c r="D3" s="4" t="s">
        <v>176</v>
      </c>
      <c r="E3" t="s">
        <v>128</v>
      </c>
      <c r="F3" t="s">
        <v>227</v>
      </c>
      <c r="G3" t="s">
        <v>130</v>
      </c>
      <c r="H3" t="s">
        <v>131</v>
      </c>
      <c r="I3" t="s">
        <v>132</v>
      </c>
      <c r="J3" t="s">
        <v>343</v>
      </c>
      <c r="K3" t="s">
        <v>133</v>
      </c>
    </row>
    <row r="4" spans="2:11" ht="72">
      <c r="B4" s="132" t="s">
        <v>192</v>
      </c>
      <c r="C4" t="s">
        <v>344</v>
      </c>
      <c r="D4" s="4" t="s">
        <v>179</v>
      </c>
      <c r="E4" t="s">
        <v>144</v>
      </c>
      <c r="F4" t="s">
        <v>129</v>
      </c>
      <c r="G4" t="s">
        <v>136</v>
      </c>
      <c r="H4" t="s">
        <v>134</v>
      </c>
      <c r="I4" t="s">
        <v>139</v>
      </c>
      <c r="J4" t="s">
        <v>345</v>
      </c>
      <c r="K4" t="s">
        <v>143</v>
      </c>
    </row>
    <row r="5" spans="2:11" ht="57.6">
      <c r="B5" s="132" t="s">
        <v>137</v>
      </c>
      <c r="C5" t="s">
        <v>141</v>
      </c>
      <c r="D5" s="4" t="s">
        <v>183</v>
      </c>
      <c r="E5" t="s">
        <v>135</v>
      </c>
      <c r="K5" t="s">
        <v>346</v>
      </c>
    </row>
    <row r="6" spans="2:11" ht="43.2">
      <c r="B6" s="132" t="s">
        <v>215</v>
      </c>
      <c r="C6" t="s">
        <v>347</v>
      </c>
      <c r="D6" s="4" t="s">
        <v>187</v>
      </c>
      <c r="K6" t="s">
        <v>148</v>
      </c>
    </row>
    <row r="7" spans="2:11" ht="43.2">
      <c r="B7" s="132" t="s">
        <v>125</v>
      </c>
      <c r="C7" t="s">
        <v>348</v>
      </c>
      <c r="D7" s="78" t="s">
        <v>191</v>
      </c>
    </row>
    <row r="8" spans="2:11" ht="28.8">
      <c r="B8" s="132" t="s">
        <v>140</v>
      </c>
      <c r="C8" t="s">
        <v>152</v>
      </c>
      <c r="D8" s="126" t="s">
        <v>193</v>
      </c>
    </row>
    <row r="9" spans="2:11" ht="28.8">
      <c r="B9" s="132" t="s">
        <v>145</v>
      </c>
      <c r="C9" t="s">
        <v>349</v>
      </c>
      <c r="D9" s="126" t="s">
        <v>194</v>
      </c>
    </row>
    <row r="10" spans="2:11" ht="28.8">
      <c r="C10" t="s">
        <v>146</v>
      </c>
      <c r="D10" s="126" t="s">
        <v>195</v>
      </c>
    </row>
    <row r="11" spans="2:11" ht="28.8">
      <c r="D11" s="126" t="s">
        <v>196</v>
      </c>
    </row>
    <row r="12" spans="2:11" ht="28.8">
      <c r="D12" s="126" t="s">
        <v>197</v>
      </c>
    </row>
    <row r="13" spans="2:11" ht="28.8">
      <c r="D13" s="175" t="s">
        <v>138</v>
      </c>
    </row>
    <row r="14" spans="2:11" ht="28.8">
      <c r="D14" s="175" t="s">
        <v>198</v>
      </c>
    </row>
    <row r="15" spans="2:11" ht="28.8">
      <c r="D15" s="175" t="s">
        <v>199</v>
      </c>
    </row>
    <row r="16" spans="2:11" ht="28.8">
      <c r="D16" s="175" t="s">
        <v>200</v>
      </c>
    </row>
    <row r="17" spans="4:4" ht="28.8">
      <c r="D17" s="175" t="s">
        <v>201</v>
      </c>
    </row>
    <row r="18" spans="4:4" ht="43.2">
      <c r="D18" s="77" t="s">
        <v>350</v>
      </c>
    </row>
    <row r="19" spans="4:4" ht="57.6">
      <c r="D19" s="77" t="s">
        <v>351</v>
      </c>
    </row>
    <row r="20" spans="4:4" ht="28.8">
      <c r="D20" s="141" t="s">
        <v>127</v>
      </c>
    </row>
    <row r="21" spans="4:4" ht="28.8">
      <c r="D21" s="141" t="s">
        <v>352</v>
      </c>
    </row>
    <row r="22" spans="4:4" ht="28.8">
      <c r="D22" s="141" t="s">
        <v>153</v>
      </c>
    </row>
    <row r="23" spans="4:4" ht="28.8">
      <c r="D23" s="141" t="s">
        <v>353</v>
      </c>
    </row>
    <row r="24" spans="4:4" ht="43.2">
      <c r="D24" s="141" t="s">
        <v>354</v>
      </c>
    </row>
    <row r="25" spans="4:4" ht="43.2">
      <c r="D25" s="141" t="s">
        <v>142</v>
      </c>
    </row>
    <row r="26" spans="4:4" ht="57.6">
      <c r="D26" s="141" t="s">
        <v>219</v>
      </c>
    </row>
    <row r="27" spans="4:4" ht="43.2">
      <c r="D27" s="141" t="s">
        <v>355</v>
      </c>
    </row>
    <row r="28" spans="4:4" ht="43.2">
      <c r="D28" s="141" t="s">
        <v>356</v>
      </c>
    </row>
    <row r="29" spans="4:4" ht="43.2">
      <c r="D29" s="141" t="s">
        <v>147</v>
      </c>
    </row>
    <row r="30" spans="4:4" ht="43.2">
      <c r="D30" s="141" t="s">
        <v>357</v>
      </c>
    </row>
    <row r="31" spans="4:4" ht="43.2">
      <c r="D31" s="141" t="s">
        <v>358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tabSelected="1" topLeftCell="A22" zoomScale="71" zoomScaleNormal="71" workbookViewId="0">
      <selection activeCell="F30" sqref="F30:F34"/>
    </sheetView>
  </sheetViews>
  <sheetFormatPr baseColWidth="10" defaultColWidth="11.44140625" defaultRowHeight="14.4"/>
  <cols>
    <col min="1" max="2" width="18.44140625" style="77" customWidth="1"/>
    <col min="3" max="3" width="15.5546875" customWidth="1"/>
    <col min="4" max="4" width="27.5546875" style="77" customWidth="1"/>
    <col min="5" max="5" width="18" style="147" customWidth="1"/>
    <col min="6" max="6" width="40.109375" customWidth="1"/>
    <col min="7" max="7" width="20.44140625" customWidth="1"/>
    <col min="8" max="8" width="10.44140625" style="148" customWidth="1"/>
    <col min="9" max="9" width="11.44140625" style="148" customWidth="1"/>
    <col min="10" max="10" width="10.109375" style="149" customWidth="1"/>
    <col min="11" max="11" width="11.44140625" style="148" customWidth="1"/>
    <col min="12" max="12" width="10.88671875" style="148" customWidth="1"/>
    <col min="13" max="13" width="18.33203125" style="148"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9" customWidth="1"/>
    <col min="21" max="176" width="11.44140625" style="105"/>
  </cols>
  <sheetData>
    <row r="1" spans="1:278" s="134" customFormat="1" ht="16.5" customHeight="1">
      <c r="A1" s="473"/>
      <c r="B1" s="474"/>
      <c r="C1" s="474"/>
      <c r="D1" s="598" t="s">
        <v>359</v>
      </c>
      <c r="E1" s="598"/>
      <c r="F1" s="598"/>
      <c r="G1" s="598"/>
      <c r="H1" s="598"/>
      <c r="I1" s="598"/>
      <c r="J1" s="598"/>
      <c r="K1" s="598"/>
      <c r="L1" s="598"/>
      <c r="M1" s="598"/>
      <c r="N1" s="598"/>
      <c r="O1" s="598"/>
      <c r="P1" s="598"/>
      <c r="Q1" s="599"/>
      <c r="R1" s="465" t="s">
        <v>90</v>
      </c>
      <c r="S1" s="465"/>
      <c r="T1" s="465"/>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75"/>
      <c r="B2" s="476"/>
      <c r="C2" s="476"/>
      <c r="D2" s="600"/>
      <c r="E2" s="600"/>
      <c r="F2" s="600"/>
      <c r="G2" s="600"/>
      <c r="H2" s="600"/>
      <c r="I2" s="600"/>
      <c r="J2" s="600"/>
      <c r="K2" s="600"/>
      <c r="L2" s="600"/>
      <c r="M2" s="600"/>
      <c r="N2" s="600"/>
      <c r="O2" s="600"/>
      <c r="P2" s="600"/>
      <c r="Q2" s="601"/>
      <c r="R2" s="465"/>
      <c r="S2" s="465"/>
      <c r="T2" s="465"/>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600"/>
      <c r="E3" s="600"/>
      <c r="F3" s="600"/>
      <c r="G3" s="600"/>
      <c r="H3" s="600"/>
      <c r="I3" s="600"/>
      <c r="J3" s="600"/>
      <c r="K3" s="600"/>
      <c r="L3" s="600"/>
      <c r="M3" s="600"/>
      <c r="N3" s="600"/>
      <c r="O3" s="600"/>
      <c r="P3" s="600"/>
      <c r="Q3" s="601"/>
      <c r="R3" s="465"/>
      <c r="S3" s="465"/>
      <c r="T3" s="465"/>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66" t="s">
        <v>91</v>
      </c>
      <c r="B4" s="467"/>
      <c r="C4" s="468"/>
      <c r="D4" s="469" t="str">
        <f>'Mapa Final'!D4</f>
        <v>Gestion de la Información Estadistica</v>
      </c>
      <c r="E4" s="470"/>
      <c r="F4" s="470"/>
      <c r="G4" s="470"/>
      <c r="H4" s="470"/>
      <c r="I4" s="470"/>
      <c r="J4" s="470"/>
      <c r="K4" s="470"/>
      <c r="L4" s="470"/>
      <c r="M4" s="470"/>
      <c r="N4" s="471"/>
      <c r="O4" s="472"/>
      <c r="P4" s="472"/>
      <c r="Q4" s="472"/>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66" t="s">
        <v>92</v>
      </c>
      <c r="B5" s="467"/>
      <c r="C5" s="468"/>
      <c r="D5" s="47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78"/>
      <c r="F5" s="478"/>
      <c r="G5" s="478"/>
      <c r="H5" s="478"/>
      <c r="I5" s="478"/>
      <c r="J5" s="478"/>
      <c r="K5" s="478"/>
      <c r="L5" s="478"/>
      <c r="M5" s="478"/>
      <c r="N5" s="479"/>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66" t="s">
        <v>94</v>
      </c>
      <c r="B6" s="467"/>
      <c r="C6" s="468"/>
      <c r="D6" s="477" t="str">
        <f>'Mapa Final'!D6</f>
        <v>Nivel Seccional</v>
      </c>
      <c r="E6" s="478"/>
      <c r="F6" s="478"/>
      <c r="G6" s="478"/>
      <c r="H6" s="478"/>
      <c r="I6" s="478"/>
      <c r="J6" s="478"/>
      <c r="K6" s="478"/>
      <c r="L6" s="478"/>
      <c r="M6" s="478"/>
      <c r="N6" s="479"/>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0.5" customHeight="1" thickTop="1" thickBot="1">
      <c r="A7" s="593" t="s">
        <v>360</v>
      </c>
      <c r="B7" s="594"/>
      <c r="C7" s="594"/>
      <c r="D7" s="594"/>
      <c r="E7" s="594"/>
      <c r="F7" s="595"/>
      <c r="G7" s="150"/>
      <c r="H7" s="596" t="s">
        <v>361</v>
      </c>
      <c r="I7" s="596"/>
      <c r="J7" s="596"/>
      <c r="K7" s="596" t="s">
        <v>362</v>
      </c>
      <c r="L7" s="596"/>
      <c r="M7" s="596"/>
      <c r="N7" s="597" t="s">
        <v>363</v>
      </c>
      <c r="O7" s="602" t="s">
        <v>364</v>
      </c>
      <c r="P7" s="604" t="s">
        <v>365</v>
      </c>
      <c r="Q7" s="605"/>
      <c r="R7" s="604" t="s">
        <v>366</v>
      </c>
      <c r="S7" s="605"/>
      <c r="T7" s="606" t="s">
        <v>367</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97"/>
      <c r="O8" s="603"/>
      <c r="P8" s="153" t="s">
        <v>371</v>
      </c>
      <c r="Q8" s="153" t="s">
        <v>372</v>
      </c>
      <c r="R8" s="153" t="s">
        <v>373</v>
      </c>
      <c r="S8" s="153" t="s">
        <v>374</v>
      </c>
      <c r="T8" s="60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84"/>
      <c r="B9" s="585"/>
      <c r="C9" s="585"/>
      <c r="D9" s="585"/>
      <c r="E9" s="585"/>
      <c r="F9" s="585"/>
      <c r="G9" s="585"/>
      <c r="H9" s="585"/>
      <c r="I9" s="585"/>
      <c r="J9" s="585"/>
      <c r="K9" s="585"/>
      <c r="L9" s="585"/>
      <c r="M9" s="585"/>
      <c r="N9" s="585"/>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86">
        <f>'Mapa Final'!A10</f>
        <v>1</v>
      </c>
      <c r="B10" s="423" t="s">
        <v>381</v>
      </c>
      <c r="C10" s="414" t="s">
        <v>137</v>
      </c>
      <c r="D10" s="440" t="s">
        <v>382</v>
      </c>
      <c r="E10" s="423" t="s">
        <v>397</v>
      </c>
      <c r="F10" s="423" t="s">
        <v>398</v>
      </c>
      <c r="G10" s="569" t="str">
        <f>'Mapa Final'!G10</f>
        <v>Usuarios, productos y prácticas organizacionales</v>
      </c>
      <c r="H10" s="572" t="str">
        <f>'Mapa Final'!I10</f>
        <v>Baja</v>
      </c>
      <c r="I10" s="575" t="str">
        <f>'Mapa Final'!L10</f>
        <v>Menor</v>
      </c>
      <c r="J10" s="557" t="str">
        <f>'Mapa Final'!N10</f>
        <v>Moderado</v>
      </c>
      <c r="K10" s="560" t="str">
        <f>'Mapa Final'!AA10</f>
        <v>Baja</v>
      </c>
      <c r="L10" s="560" t="str">
        <f>'Mapa Final'!AE10</f>
        <v>Menor</v>
      </c>
      <c r="M10" s="563" t="str">
        <f>'Mapa Final'!AG10</f>
        <v>Moderado</v>
      </c>
      <c r="N10" s="566" t="str">
        <f>'Mapa Final'!AH10</f>
        <v>Aceptar</v>
      </c>
      <c r="O10" s="554"/>
      <c r="P10" s="554"/>
      <c r="Q10" s="554" t="s">
        <v>617</v>
      </c>
      <c r="R10" s="590"/>
      <c r="S10" s="589"/>
      <c r="T10" s="554" t="s">
        <v>618</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87"/>
      <c r="B11" s="424"/>
      <c r="C11" s="414"/>
      <c r="D11" s="441"/>
      <c r="E11" s="424"/>
      <c r="F11" s="424"/>
      <c r="G11" s="570"/>
      <c r="H11" s="573"/>
      <c r="I11" s="576"/>
      <c r="J11" s="558"/>
      <c r="K11" s="561"/>
      <c r="L11" s="561"/>
      <c r="M11" s="564"/>
      <c r="N11" s="567"/>
      <c r="O11" s="555"/>
      <c r="P11" s="555"/>
      <c r="Q11" s="555"/>
      <c r="R11" s="591"/>
      <c r="S11" s="555"/>
      <c r="T11" s="555"/>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87"/>
      <c r="B12" s="424"/>
      <c r="C12" s="414"/>
      <c r="D12" s="441"/>
      <c r="E12" s="424"/>
      <c r="F12" s="424"/>
      <c r="G12" s="570"/>
      <c r="H12" s="573"/>
      <c r="I12" s="576"/>
      <c r="J12" s="558"/>
      <c r="K12" s="561"/>
      <c r="L12" s="561"/>
      <c r="M12" s="564"/>
      <c r="N12" s="567"/>
      <c r="O12" s="555"/>
      <c r="P12" s="555"/>
      <c r="Q12" s="555"/>
      <c r="R12" s="591"/>
      <c r="S12" s="555"/>
      <c r="T12" s="555"/>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87"/>
      <c r="B13" s="424"/>
      <c r="C13" s="414"/>
      <c r="D13" s="441"/>
      <c r="E13" s="424"/>
      <c r="F13" s="424"/>
      <c r="G13" s="570"/>
      <c r="H13" s="573"/>
      <c r="I13" s="576"/>
      <c r="J13" s="558"/>
      <c r="K13" s="561"/>
      <c r="L13" s="561"/>
      <c r="M13" s="564"/>
      <c r="N13" s="567"/>
      <c r="O13" s="555"/>
      <c r="P13" s="555"/>
      <c r="Q13" s="555"/>
      <c r="R13" s="591"/>
      <c r="S13" s="555"/>
      <c r="T13" s="555"/>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88"/>
      <c r="B14" s="425"/>
      <c r="C14" s="414"/>
      <c r="D14" s="442"/>
      <c r="E14" s="425"/>
      <c r="F14" s="425"/>
      <c r="G14" s="571"/>
      <c r="H14" s="574"/>
      <c r="I14" s="577"/>
      <c r="J14" s="559"/>
      <c r="K14" s="562"/>
      <c r="L14" s="562"/>
      <c r="M14" s="565"/>
      <c r="N14" s="568"/>
      <c r="O14" s="556"/>
      <c r="P14" s="556"/>
      <c r="Q14" s="556"/>
      <c r="R14" s="592"/>
      <c r="S14" s="556"/>
      <c r="T14" s="556"/>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419">
        <v>2</v>
      </c>
      <c r="B15" s="423" t="s">
        <v>387</v>
      </c>
      <c r="C15" s="414" t="s">
        <v>137</v>
      </c>
      <c r="D15" s="435" t="s">
        <v>403</v>
      </c>
      <c r="E15" s="423" t="s">
        <v>404</v>
      </c>
      <c r="F15" s="423" t="s">
        <v>600</v>
      </c>
      <c r="G15" s="569" t="str">
        <f>'Mapa Final'!G15</f>
        <v>Usuarios, productos y prácticas organizacionales</v>
      </c>
      <c r="H15" s="572" t="str">
        <f>'Mapa Final'!I15</f>
        <v>Baja</v>
      </c>
      <c r="I15" s="575" t="str">
        <f>'Mapa Final'!L15</f>
        <v>Leve</v>
      </c>
      <c r="J15" s="557" t="str">
        <f>'Mapa Final'!N15</f>
        <v>Bajo</v>
      </c>
      <c r="K15" s="560" t="str">
        <f>'Mapa Final'!AA15</f>
        <v>Baja</v>
      </c>
      <c r="L15" s="560" t="str">
        <f>'Mapa Final'!AE15</f>
        <v>Leve</v>
      </c>
      <c r="M15" s="563" t="str">
        <f>'Mapa Final'!AG15</f>
        <v>Bajo</v>
      </c>
      <c r="N15" s="581" t="str">
        <f>'Mapa Final'!AH15</f>
        <v>Aceptar</v>
      </c>
      <c r="O15" s="554"/>
      <c r="P15" s="551"/>
      <c r="Q15" s="554" t="s">
        <v>617</v>
      </c>
      <c r="R15" s="551"/>
      <c r="S15" s="551"/>
      <c r="T15" s="554" t="s">
        <v>618</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419"/>
      <c r="B16" s="424"/>
      <c r="C16" s="414"/>
      <c r="D16" s="436"/>
      <c r="E16" s="424"/>
      <c r="F16" s="424"/>
      <c r="G16" s="570"/>
      <c r="H16" s="573"/>
      <c r="I16" s="576"/>
      <c r="J16" s="558"/>
      <c r="K16" s="561"/>
      <c r="L16" s="561"/>
      <c r="M16" s="564"/>
      <c r="N16" s="582"/>
      <c r="O16" s="555"/>
      <c r="P16" s="552"/>
      <c r="Q16" s="555"/>
      <c r="R16" s="552"/>
      <c r="S16" s="552"/>
      <c r="T16" s="555"/>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419"/>
      <c r="B17" s="424"/>
      <c r="C17" s="414"/>
      <c r="D17" s="436"/>
      <c r="E17" s="424"/>
      <c r="F17" s="424"/>
      <c r="G17" s="570"/>
      <c r="H17" s="573"/>
      <c r="I17" s="576"/>
      <c r="J17" s="558"/>
      <c r="K17" s="561"/>
      <c r="L17" s="561"/>
      <c r="M17" s="564"/>
      <c r="N17" s="582"/>
      <c r="O17" s="555"/>
      <c r="P17" s="552"/>
      <c r="Q17" s="555"/>
      <c r="R17" s="552"/>
      <c r="S17" s="552"/>
      <c r="T17" s="555"/>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419"/>
      <c r="B18" s="424"/>
      <c r="C18" s="414"/>
      <c r="D18" s="436"/>
      <c r="E18" s="424"/>
      <c r="F18" s="424"/>
      <c r="G18" s="570"/>
      <c r="H18" s="573"/>
      <c r="I18" s="576"/>
      <c r="J18" s="558"/>
      <c r="K18" s="561"/>
      <c r="L18" s="561"/>
      <c r="M18" s="564"/>
      <c r="N18" s="582"/>
      <c r="O18" s="555"/>
      <c r="P18" s="552"/>
      <c r="Q18" s="555"/>
      <c r="R18" s="552"/>
      <c r="S18" s="552"/>
      <c r="T18" s="555"/>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419"/>
      <c r="B19" s="425"/>
      <c r="C19" s="414"/>
      <c r="D19" s="437"/>
      <c r="E19" s="425"/>
      <c r="F19" s="425"/>
      <c r="G19" s="571"/>
      <c r="H19" s="574"/>
      <c r="I19" s="577"/>
      <c r="J19" s="559"/>
      <c r="K19" s="562"/>
      <c r="L19" s="562"/>
      <c r="M19" s="565"/>
      <c r="N19" s="583"/>
      <c r="O19" s="556"/>
      <c r="P19" s="553"/>
      <c r="Q19" s="556"/>
      <c r="R19" s="553"/>
      <c r="S19" s="553"/>
      <c r="T19" s="556"/>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419">
        <v>3</v>
      </c>
      <c r="B20" s="415" t="s">
        <v>395</v>
      </c>
      <c r="C20" s="419" t="s">
        <v>137</v>
      </c>
      <c r="D20" s="440" t="s">
        <v>616</v>
      </c>
      <c r="E20" s="423" t="s">
        <v>393</v>
      </c>
      <c r="F20" s="423" t="s">
        <v>394</v>
      </c>
      <c r="G20" s="578" t="str">
        <f>'Mapa Final'!G20</f>
        <v>Ejecución y Administración de Procesos</v>
      </c>
      <c r="H20" s="572" t="str">
        <f>'Mapa Final'!I20</f>
        <v>Baja</v>
      </c>
      <c r="I20" s="575" t="str">
        <f>'Mapa Final'!L20</f>
        <v>Mayor</v>
      </c>
      <c r="J20" s="557" t="str">
        <f>'Mapa Final'!N20</f>
        <v xml:space="preserve">Alto </v>
      </c>
      <c r="K20" s="560" t="str">
        <f>'Mapa Final'!AA20</f>
        <v>Baja</v>
      </c>
      <c r="L20" s="560" t="str">
        <f>'Mapa Final'!AE20</f>
        <v>Mayor</v>
      </c>
      <c r="M20" s="563" t="str">
        <f>'Mapa Final'!AG20</f>
        <v xml:space="preserve">Alto </v>
      </c>
      <c r="N20" s="566" t="str">
        <f>'Mapa Final'!AH20</f>
        <v>Evitar</v>
      </c>
      <c r="O20" s="554"/>
      <c r="P20" s="551"/>
      <c r="Q20" s="554" t="s">
        <v>617</v>
      </c>
      <c r="R20" s="551"/>
      <c r="S20" s="551"/>
      <c r="T20" s="554" t="s">
        <v>618</v>
      </c>
    </row>
    <row r="21" spans="1:176">
      <c r="A21" s="419"/>
      <c r="B21" s="416"/>
      <c r="C21" s="419"/>
      <c r="D21" s="441"/>
      <c r="E21" s="424"/>
      <c r="F21" s="424"/>
      <c r="G21" s="579"/>
      <c r="H21" s="573"/>
      <c r="I21" s="576"/>
      <c r="J21" s="558"/>
      <c r="K21" s="561"/>
      <c r="L21" s="561"/>
      <c r="M21" s="564"/>
      <c r="N21" s="567"/>
      <c r="O21" s="555"/>
      <c r="P21" s="552"/>
      <c r="Q21" s="555"/>
      <c r="R21" s="552"/>
      <c r="S21" s="552"/>
      <c r="T21" s="555"/>
    </row>
    <row r="22" spans="1:176">
      <c r="A22" s="419"/>
      <c r="B22" s="416"/>
      <c r="C22" s="419"/>
      <c r="D22" s="441"/>
      <c r="E22" s="424"/>
      <c r="F22" s="424"/>
      <c r="G22" s="579"/>
      <c r="H22" s="573"/>
      <c r="I22" s="576"/>
      <c r="J22" s="558"/>
      <c r="K22" s="561"/>
      <c r="L22" s="561"/>
      <c r="M22" s="564"/>
      <c r="N22" s="567"/>
      <c r="O22" s="555"/>
      <c r="P22" s="552"/>
      <c r="Q22" s="555"/>
      <c r="R22" s="552"/>
      <c r="S22" s="552"/>
      <c r="T22" s="555"/>
    </row>
    <row r="23" spans="1:176">
      <c r="A23" s="419"/>
      <c r="B23" s="416"/>
      <c r="C23" s="419"/>
      <c r="D23" s="441"/>
      <c r="E23" s="424"/>
      <c r="F23" s="424"/>
      <c r="G23" s="579"/>
      <c r="H23" s="573"/>
      <c r="I23" s="576"/>
      <c r="J23" s="558"/>
      <c r="K23" s="561"/>
      <c r="L23" s="561"/>
      <c r="M23" s="564"/>
      <c r="N23" s="567"/>
      <c r="O23" s="555"/>
      <c r="P23" s="552"/>
      <c r="Q23" s="555"/>
      <c r="R23" s="552"/>
      <c r="S23" s="552"/>
      <c r="T23" s="555"/>
    </row>
    <row r="24" spans="1:176" ht="277.5" customHeight="1" thickBot="1">
      <c r="A24" s="419"/>
      <c r="B24" s="433"/>
      <c r="C24" s="419"/>
      <c r="D24" s="442"/>
      <c r="E24" s="425"/>
      <c r="F24" s="425"/>
      <c r="G24" s="580"/>
      <c r="H24" s="574"/>
      <c r="I24" s="577"/>
      <c r="J24" s="559"/>
      <c r="K24" s="562"/>
      <c r="L24" s="562"/>
      <c r="M24" s="565"/>
      <c r="N24" s="568"/>
      <c r="O24" s="556"/>
      <c r="P24" s="553"/>
      <c r="Q24" s="556"/>
      <c r="R24" s="553"/>
      <c r="S24" s="553"/>
      <c r="T24" s="556"/>
    </row>
    <row r="25" spans="1:176" ht="15" customHeight="1">
      <c r="A25" s="423">
        <v>4</v>
      </c>
      <c r="B25" s="423" t="s">
        <v>605</v>
      </c>
      <c r="C25" s="419" t="s">
        <v>140</v>
      </c>
      <c r="D25" s="440" t="s">
        <v>602</v>
      </c>
      <c r="E25" s="435" t="s">
        <v>603</v>
      </c>
      <c r="F25" s="423" t="s">
        <v>604</v>
      </c>
      <c r="G25" s="569" t="str">
        <f>'Mapa Final'!G25</f>
        <v>Fraude Interno</v>
      </c>
      <c r="H25" s="572" t="str">
        <f>'Mapa Final'!I25</f>
        <v>Media</v>
      </c>
      <c r="I25" s="575" t="str">
        <f>'Mapa Final'!L25</f>
        <v>Mayor</v>
      </c>
      <c r="J25" s="557" t="str">
        <f>'Mapa Final'!N25</f>
        <v xml:space="preserve">Alto </v>
      </c>
      <c r="K25" s="560" t="str">
        <f>'Mapa Final'!AA25</f>
        <v>Baja</v>
      </c>
      <c r="L25" s="560" t="str">
        <f>'Mapa Final'!AE25</f>
        <v>Mayor</v>
      </c>
      <c r="M25" s="563" t="str">
        <f>'Mapa Final'!AG25</f>
        <v xml:space="preserve">Alto </v>
      </c>
      <c r="N25" s="566" t="str">
        <f>'Mapa Final'!AH25</f>
        <v>Reducir(mitigar)</v>
      </c>
      <c r="O25" s="551"/>
      <c r="P25" s="551"/>
      <c r="Q25" s="554" t="s">
        <v>617</v>
      </c>
      <c r="R25" s="551"/>
      <c r="S25" s="551"/>
      <c r="T25" s="554" t="s">
        <v>618</v>
      </c>
    </row>
    <row r="26" spans="1:176">
      <c r="A26" s="424"/>
      <c r="B26" s="424"/>
      <c r="C26" s="419"/>
      <c r="D26" s="441"/>
      <c r="E26" s="436"/>
      <c r="F26" s="424"/>
      <c r="G26" s="570"/>
      <c r="H26" s="573"/>
      <c r="I26" s="576"/>
      <c r="J26" s="558"/>
      <c r="K26" s="561"/>
      <c r="L26" s="561"/>
      <c r="M26" s="564"/>
      <c r="N26" s="567"/>
      <c r="O26" s="552"/>
      <c r="P26" s="552"/>
      <c r="Q26" s="555"/>
      <c r="R26" s="552"/>
      <c r="S26" s="552"/>
      <c r="T26" s="555"/>
    </row>
    <row r="27" spans="1:176">
      <c r="A27" s="424"/>
      <c r="B27" s="424"/>
      <c r="C27" s="419"/>
      <c r="D27" s="441"/>
      <c r="E27" s="436"/>
      <c r="F27" s="424"/>
      <c r="G27" s="570"/>
      <c r="H27" s="573"/>
      <c r="I27" s="576"/>
      <c r="J27" s="558"/>
      <c r="K27" s="561"/>
      <c r="L27" s="561"/>
      <c r="M27" s="564"/>
      <c r="N27" s="567"/>
      <c r="O27" s="552"/>
      <c r="P27" s="552"/>
      <c r="Q27" s="555"/>
      <c r="R27" s="552"/>
      <c r="S27" s="552"/>
      <c r="T27" s="555"/>
    </row>
    <row r="28" spans="1:176">
      <c r="A28" s="424"/>
      <c r="B28" s="424"/>
      <c r="C28" s="419"/>
      <c r="D28" s="441"/>
      <c r="E28" s="436"/>
      <c r="F28" s="424"/>
      <c r="G28" s="570"/>
      <c r="H28" s="573"/>
      <c r="I28" s="576"/>
      <c r="J28" s="558"/>
      <c r="K28" s="561"/>
      <c r="L28" s="561"/>
      <c r="M28" s="564"/>
      <c r="N28" s="567"/>
      <c r="O28" s="552"/>
      <c r="P28" s="552"/>
      <c r="Q28" s="555"/>
      <c r="R28" s="552"/>
      <c r="S28" s="552"/>
      <c r="T28" s="555"/>
    </row>
    <row r="29" spans="1:176" ht="102.75" customHeight="1" thickBot="1">
      <c r="A29" s="425"/>
      <c r="B29" s="425"/>
      <c r="C29" s="419"/>
      <c r="D29" s="442"/>
      <c r="E29" s="437"/>
      <c r="F29" s="425"/>
      <c r="G29" s="571"/>
      <c r="H29" s="574"/>
      <c r="I29" s="577"/>
      <c r="J29" s="559"/>
      <c r="K29" s="562"/>
      <c r="L29" s="562"/>
      <c r="M29" s="565"/>
      <c r="N29" s="568"/>
      <c r="O29" s="553"/>
      <c r="P29" s="553"/>
      <c r="Q29" s="556"/>
      <c r="R29" s="553"/>
      <c r="S29" s="553"/>
      <c r="T29" s="556"/>
    </row>
    <row r="30" spans="1:176" ht="15" customHeight="1">
      <c r="A30" s="423">
        <v>5</v>
      </c>
      <c r="B30" s="415" t="s">
        <v>149</v>
      </c>
      <c r="C30" s="419" t="s">
        <v>125</v>
      </c>
      <c r="D30" s="434" t="s">
        <v>613</v>
      </c>
      <c r="E30" s="419" t="s">
        <v>150</v>
      </c>
      <c r="F30" s="419" t="s">
        <v>151</v>
      </c>
      <c r="G30" s="569" t="str">
        <f>'Mapa Final'!G30</f>
        <v>Usuarios, productos y prácticas organizacionales</v>
      </c>
      <c r="H30" s="572" t="str">
        <f>'Mapa Final'!I30</f>
        <v>Media</v>
      </c>
      <c r="I30" s="575" t="str">
        <f>'Mapa Final'!L30</f>
        <v>Moderado</v>
      </c>
      <c r="J30" s="557" t="str">
        <f>'Mapa Final'!N30</f>
        <v>Moderado</v>
      </c>
      <c r="K30" s="560" t="str">
        <f>'Mapa Final'!AA30</f>
        <v>Baja</v>
      </c>
      <c r="L30" s="560" t="str">
        <f>'Mapa Final'!AE30</f>
        <v>Mayor</v>
      </c>
      <c r="M30" s="563" t="str">
        <f>'Mapa Final'!AG30</f>
        <v xml:space="preserve">Alto </v>
      </c>
      <c r="N30" s="566" t="str">
        <f>'Mapa Final'!AH30</f>
        <v>Reducir(mitigar)</v>
      </c>
      <c r="O30" s="554"/>
      <c r="P30" s="551"/>
      <c r="Q30" s="554" t="s">
        <v>617</v>
      </c>
      <c r="R30" s="551"/>
      <c r="S30" s="551"/>
      <c r="T30" s="554" t="s">
        <v>618</v>
      </c>
    </row>
    <row r="31" spans="1:176">
      <c r="A31" s="424"/>
      <c r="B31" s="416"/>
      <c r="C31" s="419"/>
      <c r="D31" s="434"/>
      <c r="E31" s="419"/>
      <c r="F31" s="419"/>
      <c r="G31" s="570"/>
      <c r="H31" s="573"/>
      <c r="I31" s="576"/>
      <c r="J31" s="558"/>
      <c r="K31" s="561"/>
      <c r="L31" s="561"/>
      <c r="M31" s="564"/>
      <c r="N31" s="567"/>
      <c r="O31" s="555"/>
      <c r="P31" s="552"/>
      <c r="Q31" s="555"/>
      <c r="R31" s="552"/>
      <c r="S31" s="552"/>
      <c r="T31" s="555"/>
    </row>
    <row r="32" spans="1:176">
      <c r="A32" s="424"/>
      <c r="B32" s="416"/>
      <c r="C32" s="419"/>
      <c r="D32" s="434"/>
      <c r="E32" s="419"/>
      <c r="F32" s="419"/>
      <c r="G32" s="570"/>
      <c r="H32" s="573"/>
      <c r="I32" s="576"/>
      <c r="J32" s="558"/>
      <c r="K32" s="561"/>
      <c r="L32" s="561"/>
      <c r="M32" s="564"/>
      <c r="N32" s="567"/>
      <c r="O32" s="555"/>
      <c r="P32" s="552"/>
      <c r="Q32" s="555"/>
      <c r="R32" s="552"/>
      <c r="S32" s="552"/>
      <c r="T32" s="555"/>
    </row>
    <row r="33" spans="1:20">
      <c r="A33" s="424"/>
      <c r="B33" s="416"/>
      <c r="C33" s="419"/>
      <c r="D33" s="434"/>
      <c r="E33" s="419"/>
      <c r="F33" s="419"/>
      <c r="G33" s="570"/>
      <c r="H33" s="573"/>
      <c r="I33" s="576"/>
      <c r="J33" s="558"/>
      <c r="K33" s="561"/>
      <c r="L33" s="561"/>
      <c r="M33" s="564"/>
      <c r="N33" s="567"/>
      <c r="O33" s="555"/>
      <c r="P33" s="552"/>
      <c r="Q33" s="555"/>
      <c r="R33" s="552"/>
      <c r="S33" s="552"/>
      <c r="T33" s="555"/>
    </row>
    <row r="34" spans="1:20" ht="278.25" customHeight="1" thickBot="1">
      <c r="A34" s="425"/>
      <c r="B34" s="433"/>
      <c r="C34" s="419"/>
      <c r="D34" s="434"/>
      <c r="E34" s="419"/>
      <c r="F34" s="419"/>
      <c r="G34" s="571"/>
      <c r="H34" s="574"/>
      <c r="I34" s="577"/>
      <c r="J34" s="559"/>
      <c r="K34" s="562"/>
      <c r="L34" s="562"/>
      <c r="M34" s="565"/>
      <c r="N34" s="568"/>
      <c r="O34" s="556"/>
      <c r="P34" s="553"/>
      <c r="Q34" s="556"/>
      <c r="R34" s="553"/>
      <c r="S34" s="553"/>
      <c r="T34" s="556"/>
    </row>
  </sheetData>
  <mergeCells count="119">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K15:K19"/>
    <mergeCell ref="L15:L19"/>
    <mergeCell ref="M15:M19"/>
    <mergeCell ref="I10:I14"/>
    <mergeCell ref="J10:J14"/>
    <mergeCell ref="K10:K14"/>
    <mergeCell ref="L10:L14"/>
    <mergeCell ref="P15:P19"/>
    <mergeCell ref="Q15:Q19"/>
    <mergeCell ref="P10:P14"/>
    <mergeCell ref="Q10:Q1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10:B14"/>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s>
  <conditionalFormatting sqref="D8:G8 H7 H35:J1048576 A7:B7">
    <cfRule type="containsText" dxfId="977" priority="663" operator="containsText" text="3- Moderado">
      <formula>NOT(ISERROR(SEARCH("3- Moderado",A7)))</formula>
    </cfRule>
    <cfRule type="containsText" dxfId="976" priority="664" operator="containsText" text="6- Moderado">
      <formula>NOT(ISERROR(SEARCH("6- Moderado",A7)))</formula>
    </cfRule>
    <cfRule type="containsText" dxfId="975" priority="665" operator="containsText" text="4- Moderado">
      <formula>NOT(ISERROR(SEARCH("4- Moderado",A7)))</formula>
    </cfRule>
    <cfRule type="containsText" dxfId="974" priority="666" operator="containsText" text="3- Bajo">
      <formula>NOT(ISERROR(SEARCH("3- Bajo",A7)))</formula>
    </cfRule>
    <cfRule type="containsText" dxfId="973" priority="667" operator="containsText" text="4- Bajo">
      <formula>NOT(ISERROR(SEARCH("4- Bajo",A7)))</formula>
    </cfRule>
    <cfRule type="containsText" dxfId="972" priority="668" operator="containsText" text="1- Bajo">
      <formula>NOT(ISERROR(SEARCH("1- Bajo",A7)))</formula>
    </cfRule>
  </conditionalFormatting>
  <conditionalFormatting sqref="H8:J8">
    <cfRule type="containsText" dxfId="971" priority="656" operator="containsText" text="3- Moderado">
      <formula>NOT(ISERROR(SEARCH("3- Moderado",H8)))</formula>
    </cfRule>
    <cfRule type="containsText" dxfId="970" priority="657" operator="containsText" text="6- Moderado">
      <formula>NOT(ISERROR(SEARCH("6- Moderado",H8)))</formula>
    </cfRule>
    <cfRule type="containsText" dxfId="969" priority="658" operator="containsText" text="4- Moderado">
      <formula>NOT(ISERROR(SEARCH("4- Moderado",H8)))</formula>
    </cfRule>
    <cfRule type="containsText" dxfId="968" priority="659" operator="containsText" text="3- Bajo">
      <formula>NOT(ISERROR(SEARCH("3- Bajo",H8)))</formula>
    </cfRule>
    <cfRule type="containsText" dxfId="967" priority="660" operator="containsText" text="4- Bajo">
      <formula>NOT(ISERROR(SEARCH("4- Bajo",H8)))</formula>
    </cfRule>
    <cfRule type="containsText" dxfId="966" priority="662" operator="containsText" text="1- Bajo">
      <formula>NOT(ISERROR(SEARCH("1- Bajo",H8)))</formula>
    </cfRule>
  </conditionalFormatting>
  <conditionalFormatting sqref="J8 J35:J1048576">
    <cfRule type="containsText" dxfId="965" priority="645" operator="containsText" text="25- Extremo">
      <formula>NOT(ISERROR(SEARCH("25- Extremo",J8)))</formula>
    </cfRule>
    <cfRule type="containsText" dxfId="964" priority="646" operator="containsText" text="20- Extremo">
      <formula>NOT(ISERROR(SEARCH("20- Extremo",J8)))</formula>
    </cfRule>
    <cfRule type="containsText" dxfId="963" priority="647" operator="containsText" text="15- Extremo">
      <formula>NOT(ISERROR(SEARCH("15- Extremo",J8)))</formula>
    </cfRule>
    <cfRule type="containsText" dxfId="962" priority="648" operator="containsText" text="10- Extremo">
      <formula>NOT(ISERROR(SEARCH("10- Extremo",J8)))</formula>
    </cfRule>
    <cfRule type="containsText" dxfId="961" priority="649" operator="containsText" text="5- Extremo">
      <formula>NOT(ISERROR(SEARCH("5- Extremo",J8)))</formula>
    </cfRule>
    <cfRule type="containsText" dxfId="960" priority="650" operator="containsText" text="12- Alto">
      <formula>NOT(ISERROR(SEARCH("12- Alto",J8)))</formula>
    </cfRule>
    <cfRule type="containsText" dxfId="959" priority="651" operator="containsText" text="10- Alto">
      <formula>NOT(ISERROR(SEARCH("10- Alto",J8)))</formula>
    </cfRule>
    <cfRule type="containsText" dxfId="958" priority="652" operator="containsText" text="9- Alto">
      <formula>NOT(ISERROR(SEARCH("9- Alto",J8)))</formula>
    </cfRule>
    <cfRule type="containsText" dxfId="957" priority="653" operator="containsText" text="8- Alto">
      <formula>NOT(ISERROR(SEARCH("8- Alto",J8)))</formula>
    </cfRule>
    <cfRule type="containsText" dxfId="956" priority="654" operator="containsText" text="5- Alto">
      <formula>NOT(ISERROR(SEARCH("5- Alto",J8)))</formula>
    </cfRule>
    <cfRule type="containsText" dxfId="955" priority="655" operator="containsText" text="4- Alto">
      <formula>NOT(ISERROR(SEARCH("4- Alto",J8)))</formula>
    </cfRule>
    <cfRule type="containsText" dxfId="954" priority="661" operator="containsText" text="2- Bajo">
      <formula>NOT(ISERROR(SEARCH("2- Bajo",J8)))</formula>
    </cfRule>
  </conditionalFormatting>
  <conditionalFormatting sqref="K10:L10 K15:L15">
    <cfRule type="containsText" dxfId="953" priority="639" operator="containsText" text="3- Moderado">
      <formula>NOT(ISERROR(SEARCH("3- Moderado",K10)))</formula>
    </cfRule>
    <cfRule type="containsText" dxfId="952" priority="640" operator="containsText" text="6- Moderado">
      <formula>NOT(ISERROR(SEARCH("6- Moderado",K10)))</formula>
    </cfRule>
    <cfRule type="containsText" dxfId="951" priority="641" operator="containsText" text="4- Moderado">
      <formula>NOT(ISERROR(SEARCH("4- Moderado",K10)))</formula>
    </cfRule>
    <cfRule type="containsText" dxfId="950" priority="642" operator="containsText" text="3- Bajo">
      <formula>NOT(ISERROR(SEARCH("3- Bajo",K10)))</formula>
    </cfRule>
    <cfRule type="containsText" dxfId="949" priority="643" operator="containsText" text="4- Bajo">
      <formula>NOT(ISERROR(SEARCH("4- Bajo",K10)))</formula>
    </cfRule>
    <cfRule type="containsText" dxfId="948" priority="644" operator="containsText" text="1- Bajo">
      <formula>NOT(ISERROR(SEARCH("1- Bajo",K10)))</formula>
    </cfRule>
  </conditionalFormatting>
  <conditionalFormatting sqref="H10:I10 H15:I15">
    <cfRule type="containsText" dxfId="947" priority="633" operator="containsText" text="3- Moderado">
      <formula>NOT(ISERROR(SEARCH("3- Moderado",H10)))</formula>
    </cfRule>
    <cfRule type="containsText" dxfId="946" priority="634" operator="containsText" text="6- Moderado">
      <formula>NOT(ISERROR(SEARCH("6- Moderado",H10)))</formula>
    </cfRule>
    <cfRule type="containsText" dxfId="945" priority="635" operator="containsText" text="4- Moderado">
      <formula>NOT(ISERROR(SEARCH("4- Moderado",H10)))</formula>
    </cfRule>
    <cfRule type="containsText" dxfId="944" priority="636" operator="containsText" text="3- Bajo">
      <formula>NOT(ISERROR(SEARCH("3- Bajo",H10)))</formula>
    </cfRule>
    <cfRule type="containsText" dxfId="943" priority="637" operator="containsText" text="4- Bajo">
      <formula>NOT(ISERROR(SEARCH("4- Bajo",H10)))</formula>
    </cfRule>
    <cfRule type="containsText" dxfId="942" priority="638" operator="containsText" text="1- Bajo">
      <formula>NOT(ISERROR(SEARCH("1- Bajo",H10)))</formula>
    </cfRule>
  </conditionalFormatting>
  <conditionalFormatting sqref="A10">
    <cfRule type="containsText" dxfId="941" priority="627" operator="containsText" text="3- Moderado">
      <formula>NOT(ISERROR(SEARCH("3- Moderado",A10)))</formula>
    </cfRule>
    <cfRule type="containsText" dxfId="940" priority="628" operator="containsText" text="6- Moderado">
      <formula>NOT(ISERROR(SEARCH("6- Moderado",A10)))</formula>
    </cfRule>
    <cfRule type="containsText" dxfId="939" priority="629" operator="containsText" text="4- Moderado">
      <formula>NOT(ISERROR(SEARCH("4- Moderado",A10)))</formula>
    </cfRule>
    <cfRule type="containsText" dxfId="938" priority="630" operator="containsText" text="3- Bajo">
      <formula>NOT(ISERROR(SEARCH("3- Bajo",A10)))</formula>
    </cfRule>
    <cfRule type="containsText" dxfId="937" priority="631" operator="containsText" text="4- Bajo">
      <formula>NOT(ISERROR(SEARCH("4- Bajo",A10)))</formula>
    </cfRule>
    <cfRule type="containsText" dxfId="936" priority="632" operator="containsText" text="1- Bajo">
      <formula>NOT(ISERROR(SEARCH("1- Bajo",A10)))</formula>
    </cfRule>
  </conditionalFormatting>
  <conditionalFormatting sqref="G10 G15">
    <cfRule type="containsText" dxfId="935" priority="621" operator="containsText" text="3- Moderado">
      <formula>NOT(ISERROR(SEARCH("3- Moderado",G10)))</formula>
    </cfRule>
    <cfRule type="containsText" dxfId="934" priority="622" operator="containsText" text="6- Moderado">
      <formula>NOT(ISERROR(SEARCH("6- Moderado",G10)))</formula>
    </cfRule>
    <cfRule type="containsText" dxfId="933" priority="623" operator="containsText" text="4- Moderado">
      <formula>NOT(ISERROR(SEARCH("4- Moderado",G10)))</formula>
    </cfRule>
    <cfRule type="containsText" dxfId="932" priority="624" operator="containsText" text="3- Bajo">
      <formula>NOT(ISERROR(SEARCH("3- Bajo",G10)))</formula>
    </cfRule>
    <cfRule type="containsText" dxfId="931" priority="625" operator="containsText" text="4- Bajo">
      <formula>NOT(ISERROR(SEARCH("4- Bajo",G10)))</formula>
    </cfRule>
    <cfRule type="containsText" dxfId="930" priority="626" operator="containsText" text="1- Bajo">
      <formula>NOT(ISERROR(SEARCH("1- Bajo",G10)))</formula>
    </cfRule>
  </conditionalFormatting>
  <conditionalFormatting sqref="K8">
    <cfRule type="containsText" dxfId="929" priority="615" operator="containsText" text="3- Moderado">
      <formula>NOT(ISERROR(SEARCH("3- Moderado",K8)))</formula>
    </cfRule>
    <cfRule type="containsText" dxfId="928" priority="616" operator="containsText" text="6- Moderado">
      <formula>NOT(ISERROR(SEARCH("6- Moderado",K8)))</formula>
    </cfRule>
    <cfRule type="containsText" dxfId="927" priority="617" operator="containsText" text="4- Moderado">
      <formula>NOT(ISERROR(SEARCH("4- Moderado",K8)))</formula>
    </cfRule>
    <cfRule type="containsText" dxfId="926" priority="618" operator="containsText" text="3- Bajo">
      <formula>NOT(ISERROR(SEARCH("3- Bajo",K8)))</formula>
    </cfRule>
    <cfRule type="containsText" dxfId="925" priority="619" operator="containsText" text="4- Bajo">
      <formula>NOT(ISERROR(SEARCH("4- Bajo",K8)))</formula>
    </cfRule>
    <cfRule type="containsText" dxfId="924" priority="620" operator="containsText" text="1- Bajo">
      <formula>NOT(ISERROR(SEARCH("1- Bajo",K8)))</formula>
    </cfRule>
  </conditionalFormatting>
  <conditionalFormatting sqref="L8">
    <cfRule type="containsText" dxfId="923" priority="609" operator="containsText" text="3- Moderado">
      <formula>NOT(ISERROR(SEARCH("3- Moderado",L8)))</formula>
    </cfRule>
    <cfRule type="containsText" dxfId="922" priority="610" operator="containsText" text="6- Moderado">
      <formula>NOT(ISERROR(SEARCH("6- Moderado",L8)))</formula>
    </cfRule>
    <cfRule type="containsText" dxfId="921" priority="611" operator="containsText" text="4- Moderado">
      <formula>NOT(ISERROR(SEARCH("4- Moderado",L8)))</formula>
    </cfRule>
    <cfRule type="containsText" dxfId="920" priority="612" operator="containsText" text="3- Bajo">
      <formula>NOT(ISERROR(SEARCH("3- Bajo",L8)))</formula>
    </cfRule>
    <cfRule type="containsText" dxfId="919" priority="613" operator="containsText" text="4- Bajo">
      <formula>NOT(ISERROR(SEARCH("4- Bajo",L8)))</formula>
    </cfRule>
    <cfRule type="containsText" dxfId="918" priority="614" operator="containsText" text="1- Bajo">
      <formula>NOT(ISERROR(SEARCH("1- Bajo",L8)))</formula>
    </cfRule>
  </conditionalFormatting>
  <conditionalFormatting sqref="M8">
    <cfRule type="containsText" dxfId="917" priority="603" operator="containsText" text="3- Moderado">
      <formula>NOT(ISERROR(SEARCH("3- Moderado",M8)))</formula>
    </cfRule>
    <cfRule type="containsText" dxfId="916" priority="604" operator="containsText" text="6- Moderado">
      <formula>NOT(ISERROR(SEARCH("6- Moderado",M8)))</formula>
    </cfRule>
    <cfRule type="containsText" dxfId="915" priority="605" operator="containsText" text="4- Moderado">
      <formula>NOT(ISERROR(SEARCH("4- Moderado",M8)))</formula>
    </cfRule>
    <cfRule type="containsText" dxfId="914" priority="606" operator="containsText" text="3- Bajo">
      <formula>NOT(ISERROR(SEARCH("3- Bajo",M8)))</formula>
    </cfRule>
    <cfRule type="containsText" dxfId="913" priority="607" operator="containsText" text="4- Bajo">
      <formula>NOT(ISERROR(SEARCH("4- Bajo",M8)))</formula>
    </cfRule>
    <cfRule type="containsText" dxfId="912" priority="608" operator="containsText" text="1- Bajo">
      <formula>NOT(ISERROR(SEARCH("1- Bajo",M8)))</formula>
    </cfRule>
  </conditionalFormatting>
  <conditionalFormatting sqref="N10 N15">
    <cfRule type="containsText" dxfId="911" priority="587" operator="containsText" text="3- Moderado">
      <formula>NOT(ISERROR(SEARCH("3- Moderado",N10)))</formula>
    </cfRule>
    <cfRule type="containsText" dxfId="910" priority="588" operator="containsText" text="6- Moderado">
      <formula>NOT(ISERROR(SEARCH("6- Moderado",N10)))</formula>
    </cfRule>
    <cfRule type="containsText" dxfId="909" priority="589" operator="containsText" text="4- Moderado">
      <formula>NOT(ISERROR(SEARCH("4- Moderado",N10)))</formula>
    </cfRule>
    <cfRule type="containsText" dxfId="908" priority="590" operator="containsText" text="3- Bajo">
      <formula>NOT(ISERROR(SEARCH("3- Bajo",N10)))</formula>
    </cfRule>
    <cfRule type="containsText" dxfId="907" priority="591" operator="containsText" text="4- Bajo">
      <formula>NOT(ISERROR(SEARCH("4- Bajo",N10)))</formula>
    </cfRule>
    <cfRule type="containsText" dxfId="906" priority="592" operator="containsText" text="1- Bajo">
      <formula>NOT(ISERROR(SEARCH("1- Bajo",N10)))</formula>
    </cfRule>
  </conditionalFormatting>
  <conditionalFormatting sqref="H10:H19">
    <cfRule type="containsText" dxfId="905" priority="574" operator="containsText" text="Muy Alta">
      <formula>NOT(ISERROR(SEARCH("Muy Alta",H10)))</formula>
    </cfRule>
    <cfRule type="containsText" dxfId="904" priority="575" operator="containsText" text="Alta">
      <formula>NOT(ISERROR(SEARCH("Alta",H10)))</formula>
    </cfRule>
    <cfRule type="containsText" dxfId="903" priority="576" operator="containsText" text="Muy Alta">
      <formula>NOT(ISERROR(SEARCH("Muy Alta",H10)))</formula>
    </cfRule>
    <cfRule type="containsText" dxfId="902" priority="581" operator="containsText" text="Muy Baja">
      <formula>NOT(ISERROR(SEARCH("Muy Baja",H10)))</formula>
    </cfRule>
    <cfRule type="containsText" dxfId="901" priority="582" operator="containsText" text="Baja">
      <formula>NOT(ISERROR(SEARCH("Baja",H10)))</formula>
    </cfRule>
    <cfRule type="containsText" dxfId="900" priority="583" operator="containsText" text="Media">
      <formula>NOT(ISERROR(SEARCH("Media",H10)))</formula>
    </cfRule>
    <cfRule type="containsText" dxfId="899" priority="584" operator="containsText" text="Alta">
      <formula>NOT(ISERROR(SEARCH("Alta",H10)))</formula>
    </cfRule>
    <cfRule type="containsText" dxfId="898" priority="586" operator="containsText" text="Muy Alta">
      <formula>NOT(ISERROR(SEARCH("Muy Alta",H10)))</formula>
    </cfRule>
  </conditionalFormatting>
  <conditionalFormatting sqref="I10:I19">
    <cfRule type="containsText" dxfId="897" priority="577" operator="containsText" text="Catastrófico">
      <formula>NOT(ISERROR(SEARCH("Catastrófico",I10)))</formula>
    </cfRule>
    <cfRule type="containsText" dxfId="896" priority="578" operator="containsText" text="Mayor">
      <formula>NOT(ISERROR(SEARCH("Mayor",I10)))</formula>
    </cfRule>
    <cfRule type="containsText" dxfId="895" priority="579" operator="containsText" text="Menor">
      <formula>NOT(ISERROR(SEARCH("Menor",I10)))</formula>
    </cfRule>
    <cfRule type="containsText" dxfId="894" priority="580" operator="containsText" text="Leve">
      <formula>NOT(ISERROR(SEARCH("Leve",I10)))</formula>
    </cfRule>
    <cfRule type="containsText" dxfId="893" priority="585" operator="containsText" text="Moderado">
      <formula>NOT(ISERROR(SEARCH("Moderado",I10)))</formula>
    </cfRule>
  </conditionalFormatting>
  <conditionalFormatting sqref="K10:K19">
    <cfRule type="containsText" dxfId="892" priority="572" operator="containsText" text="Media">
      <formula>NOT(ISERROR(SEARCH("Media",K10)))</formula>
    </cfRule>
  </conditionalFormatting>
  <conditionalFormatting sqref="L10:L19">
    <cfRule type="containsText" dxfId="891" priority="571" operator="containsText" text="Moderado">
      <formula>NOT(ISERROR(SEARCH("Moderado",L10)))</formula>
    </cfRule>
  </conditionalFormatting>
  <conditionalFormatting sqref="J10:J19">
    <cfRule type="containsText" dxfId="890" priority="558" operator="containsText" text="Moderado">
      <formula>NOT(ISERROR(SEARCH("Moderado",J10)))</formula>
    </cfRule>
  </conditionalFormatting>
  <conditionalFormatting sqref="J10:J19">
    <cfRule type="containsText" dxfId="889" priority="556" operator="containsText" text="Bajo">
      <formula>NOT(ISERROR(SEARCH("Bajo",J10)))</formula>
    </cfRule>
    <cfRule type="containsText" dxfId="888" priority="557" operator="containsText" text="Extremo">
      <formula>NOT(ISERROR(SEARCH("Extremo",J10)))</formula>
    </cfRule>
  </conditionalFormatting>
  <conditionalFormatting sqref="K10:K19">
    <cfRule type="containsText" dxfId="887" priority="554" operator="containsText" text="Baja">
      <formula>NOT(ISERROR(SEARCH("Baja",K10)))</formula>
    </cfRule>
    <cfRule type="containsText" dxfId="886" priority="555" operator="containsText" text="Muy Baja">
      <formula>NOT(ISERROR(SEARCH("Muy Baja",K10)))</formula>
    </cfRule>
  </conditionalFormatting>
  <conditionalFormatting sqref="K10:K19">
    <cfRule type="containsText" dxfId="885" priority="552" operator="containsText" text="Muy Alta">
      <formula>NOT(ISERROR(SEARCH("Muy Alta",K10)))</formula>
    </cfRule>
    <cfRule type="containsText" dxfId="884" priority="553" operator="containsText" text="Alta">
      <formula>NOT(ISERROR(SEARCH("Alta",K10)))</formula>
    </cfRule>
  </conditionalFormatting>
  <conditionalFormatting sqref="L10:L19">
    <cfRule type="containsText" dxfId="883" priority="548" operator="containsText" text="Catastrófico">
      <formula>NOT(ISERROR(SEARCH("Catastrófico",L10)))</formula>
    </cfRule>
    <cfRule type="containsText" dxfId="882" priority="549" operator="containsText" text="Mayor">
      <formula>NOT(ISERROR(SEARCH("Mayor",L10)))</formula>
    </cfRule>
    <cfRule type="containsText" dxfId="881" priority="550" operator="containsText" text="Menor">
      <formula>NOT(ISERROR(SEARCH("Menor",L10)))</formula>
    </cfRule>
    <cfRule type="containsText" dxfId="880" priority="551" operator="containsText" text="Leve">
      <formula>NOT(ISERROR(SEARCH("Leve",L10)))</formula>
    </cfRule>
  </conditionalFormatting>
  <conditionalFormatting sqref="K20:L20 K25:L25 K30:L30">
    <cfRule type="containsText" dxfId="879" priority="518" operator="containsText" text="3- Moderado">
      <formula>NOT(ISERROR(SEARCH("3- Moderado",K20)))</formula>
    </cfRule>
    <cfRule type="containsText" dxfId="878" priority="519" operator="containsText" text="6- Moderado">
      <formula>NOT(ISERROR(SEARCH("6- Moderado",K20)))</formula>
    </cfRule>
    <cfRule type="containsText" dxfId="877" priority="520" operator="containsText" text="4- Moderado">
      <formula>NOT(ISERROR(SEARCH("4- Moderado",K20)))</formula>
    </cfRule>
    <cfRule type="containsText" dxfId="876" priority="521" operator="containsText" text="3- Bajo">
      <formula>NOT(ISERROR(SEARCH("3- Bajo",K20)))</formula>
    </cfRule>
    <cfRule type="containsText" dxfId="875" priority="522" operator="containsText" text="4- Bajo">
      <formula>NOT(ISERROR(SEARCH("4- Bajo",K20)))</formula>
    </cfRule>
    <cfRule type="containsText" dxfId="874" priority="523" operator="containsText" text="1- Bajo">
      <formula>NOT(ISERROR(SEARCH("1- Bajo",K20)))</formula>
    </cfRule>
  </conditionalFormatting>
  <conditionalFormatting sqref="H20:I20 H25:I25 H30:I30">
    <cfRule type="containsText" dxfId="873" priority="512" operator="containsText" text="3- Moderado">
      <formula>NOT(ISERROR(SEARCH("3- Moderado",H20)))</formula>
    </cfRule>
    <cfRule type="containsText" dxfId="872" priority="513" operator="containsText" text="6- Moderado">
      <formula>NOT(ISERROR(SEARCH("6- Moderado",H20)))</formula>
    </cfRule>
    <cfRule type="containsText" dxfId="871" priority="514" operator="containsText" text="4- Moderado">
      <formula>NOT(ISERROR(SEARCH("4- Moderado",H20)))</formula>
    </cfRule>
    <cfRule type="containsText" dxfId="870" priority="515" operator="containsText" text="3- Bajo">
      <formula>NOT(ISERROR(SEARCH("3- Bajo",H20)))</formula>
    </cfRule>
    <cfRule type="containsText" dxfId="869" priority="516" operator="containsText" text="4- Bajo">
      <formula>NOT(ISERROR(SEARCH("4- Bajo",H20)))</formula>
    </cfRule>
    <cfRule type="containsText" dxfId="868" priority="517" operator="containsText" text="1- Bajo">
      <formula>NOT(ISERROR(SEARCH("1- Bajo",H20)))</formula>
    </cfRule>
  </conditionalFormatting>
  <conditionalFormatting sqref="G20 G25 G30">
    <cfRule type="containsText" dxfId="867" priority="500" operator="containsText" text="3- Moderado">
      <formula>NOT(ISERROR(SEARCH("3- Moderado",G20)))</formula>
    </cfRule>
    <cfRule type="containsText" dxfId="866" priority="501" operator="containsText" text="6- Moderado">
      <formula>NOT(ISERROR(SEARCH("6- Moderado",G20)))</formula>
    </cfRule>
    <cfRule type="containsText" dxfId="865" priority="502" operator="containsText" text="4- Moderado">
      <formula>NOT(ISERROR(SEARCH("4- Moderado",G20)))</formula>
    </cfRule>
    <cfRule type="containsText" dxfId="864" priority="503" operator="containsText" text="3- Bajo">
      <formula>NOT(ISERROR(SEARCH("3- Bajo",G20)))</formula>
    </cfRule>
    <cfRule type="containsText" dxfId="863" priority="504" operator="containsText" text="4- Bajo">
      <formula>NOT(ISERROR(SEARCH("4- Bajo",G20)))</formula>
    </cfRule>
    <cfRule type="containsText" dxfId="862" priority="505" operator="containsText" text="1- Bajo">
      <formula>NOT(ISERROR(SEARCH("1- Bajo",G20)))</formula>
    </cfRule>
  </conditionalFormatting>
  <conditionalFormatting sqref="N20 N25 N30">
    <cfRule type="containsText" dxfId="861" priority="484" operator="containsText" text="3- Moderado">
      <formula>NOT(ISERROR(SEARCH("3- Moderado",N20)))</formula>
    </cfRule>
    <cfRule type="containsText" dxfId="860" priority="485" operator="containsText" text="6- Moderado">
      <formula>NOT(ISERROR(SEARCH("6- Moderado",N20)))</formula>
    </cfRule>
    <cfRule type="containsText" dxfId="859" priority="486" operator="containsText" text="4- Moderado">
      <formula>NOT(ISERROR(SEARCH("4- Moderado",N20)))</formula>
    </cfRule>
    <cfRule type="containsText" dxfId="858" priority="487" operator="containsText" text="3- Bajo">
      <formula>NOT(ISERROR(SEARCH("3- Bajo",N20)))</formula>
    </cfRule>
    <cfRule type="containsText" dxfId="857" priority="488" operator="containsText" text="4- Bajo">
      <formula>NOT(ISERROR(SEARCH("4- Bajo",N20)))</formula>
    </cfRule>
    <cfRule type="containsText" dxfId="856" priority="489" operator="containsText" text="1- Bajo">
      <formula>NOT(ISERROR(SEARCH("1- Bajo",N20)))</formula>
    </cfRule>
  </conditionalFormatting>
  <conditionalFormatting sqref="H20:H34">
    <cfRule type="containsText" dxfId="855" priority="471" operator="containsText" text="Muy Alta">
      <formula>NOT(ISERROR(SEARCH("Muy Alta",H20)))</formula>
    </cfRule>
    <cfRule type="containsText" dxfId="854" priority="472" operator="containsText" text="Alta">
      <formula>NOT(ISERROR(SEARCH("Alta",H20)))</formula>
    </cfRule>
    <cfRule type="containsText" dxfId="853" priority="473" operator="containsText" text="Muy Alta">
      <formula>NOT(ISERROR(SEARCH("Muy Alta",H20)))</formula>
    </cfRule>
    <cfRule type="containsText" dxfId="852" priority="478" operator="containsText" text="Muy Baja">
      <formula>NOT(ISERROR(SEARCH("Muy Baja",H20)))</formula>
    </cfRule>
    <cfRule type="containsText" dxfId="851" priority="479" operator="containsText" text="Baja">
      <formula>NOT(ISERROR(SEARCH("Baja",H20)))</formula>
    </cfRule>
    <cfRule type="containsText" dxfId="850" priority="480" operator="containsText" text="Media">
      <formula>NOT(ISERROR(SEARCH("Media",H20)))</formula>
    </cfRule>
    <cfRule type="containsText" dxfId="849" priority="481" operator="containsText" text="Alta">
      <formula>NOT(ISERROR(SEARCH("Alta",H20)))</formula>
    </cfRule>
    <cfRule type="containsText" dxfId="848" priority="483" operator="containsText" text="Muy Alta">
      <formula>NOT(ISERROR(SEARCH("Muy Alta",H20)))</formula>
    </cfRule>
  </conditionalFormatting>
  <conditionalFormatting sqref="I20:I34">
    <cfRule type="containsText" dxfId="847" priority="474" operator="containsText" text="Catastrófico">
      <formula>NOT(ISERROR(SEARCH("Catastrófico",I20)))</formula>
    </cfRule>
    <cfRule type="containsText" dxfId="846" priority="475" operator="containsText" text="Mayor">
      <formula>NOT(ISERROR(SEARCH("Mayor",I20)))</formula>
    </cfRule>
    <cfRule type="containsText" dxfId="845" priority="476" operator="containsText" text="Menor">
      <formula>NOT(ISERROR(SEARCH("Menor",I20)))</formula>
    </cfRule>
    <cfRule type="containsText" dxfId="844" priority="477" operator="containsText" text="Leve">
      <formula>NOT(ISERROR(SEARCH("Leve",I20)))</formula>
    </cfRule>
    <cfRule type="containsText" dxfId="843" priority="482" operator="containsText" text="Moderado">
      <formula>NOT(ISERROR(SEARCH("Moderado",I20)))</formula>
    </cfRule>
  </conditionalFormatting>
  <conditionalFormatting sqref="K20:K34">
    <cfRule type="containsText" dxfId="842" priority="469" operator="containsText" text="Media">
      <formula>NOT(ISERROR(SEARCH("Media",K20)))</formula>
    </cfRule>
  </conditionalFormatting>
  <conditionalFormatting sqref="L20:L34">
    <cfRule type="containsText" dxfId="841" priority="468" operator="containsText" text="Moderado">
      <formula>NOT(ISERROR(SEARCH("Moderado",L20)))</formula>
    </cfRule>
  </conditionalFormatting>
  <conditionalFormatting sqref="J20:J34">
    <cfRule type="containsText" dxfId="840" priority="467" operator="containsText" text="Moderado">
      <formula>NOT(ISERROR(SEARCH("Moderado",J20)))</formula>
    </cfRule>
  </conditionalFormatting>
  <conditionalFormatting sqref="J20:J34">
    <cfRule type="containsText" dxfId="839" priority="465" operator="containsText" text="Bajo">
      <formula>NOT(ISERROR(SEARCH("Bajo",J20)))</formula>
    </cfRule>
    <cfRule type="containsText" dxfId="838" priority="466" operator="containsText" text="Extremo">
      <formula>NOT(ISERROR(SEARCH("Extremo",J20)))</formula>
    </cfRule>
  </conditionalFormatting>
  <conditionalFormatting sqref="K20:K34">
    <cfRule type="containsText" dxfId="837" priority="463" operator="containsText" text="Baja">
      <formula>NOT(ISERROR(SEARCH("Baja",K20)))</formula>
    </cfRule>
    <cfRule type="containsText" dxfId="836" priority="464" operator="containsText" text="Muy Baja">
      <formula>NOT(ISERROR(SEARCH("Muy Baja",K20)))</formula>
    </cfRule>
  </conditionalFormatting>
  <conditionalFormatting sqref="K20:K34">
    <cfRule type="containsText" dxfId="835" priority="461" operator="containsText" text="Muy Alta">
      <formula>NOT(ISERROR(SEARCH("Muy Alta",K20)))</formula>
    </cfRule>
    <cfRule type="containsText" dxfId="834" priority="462" operator="containsText" text="Alta">
      <formula>NOT(ISERROR(SEARCH("Alta",K20)))</formula>
    </cfRule>
  </conditionalFormatting>
  <conditionalFormatting sqref="L20:L34">
    <cfRule type="containsText" dxfId="833" priority="457" operator="containsText" text="Catastrófico">
      <formula>NOT(ISERROR(SEARCH("Catastrófico",L20)))</formula>
    </cfRule>
    <cfRule type="containsText" dxfId="832" priority="458" operator="containsText" text="Mayor">
      <formula>NOT(ISERROR(SEARCH("Mayor",L20)))</formula>
    </cfRule>
    <cfRule type="containsText" dxfId="831" priority="459" operator="containsText" text="Menor">
      <formula>NOT(ISERROR(SEARCH("Menor",L20)))</formula>
    </cfRule>
    <cfRule type="containsText" dxfId="830" priority="460" operator="containsText" text="Leve">
      <formula>NOT(ISERROR(SEARCH("Leve",L20)))</formula>
    </cfRule>
  </conditionalFormatting>
  <conditionalFormatting sqref="J10:J19">
    <cfRule type="containsText" dxfId="829" priority="922" operator="containsText" text="Bajo">
      <formula>NOT(ISERROR(SEARCH("Bajo",J10)))</formula>
    </cfRule>
    <cfRule type="containsText" dxfId="828" priority="923" operator="containsText" text="Moderado">
      <formula>NOT(ISERROR(SEARCH("Moderado",J10)))</formula>
    </cfRule>
    <cfRule type="containsText" dxfId="827" priority="924" operator="containsText" text="Alto">
      <formula>NOT(ISERROR(SEARCH("Alto",J10)))</formula>
    </cfRule>
    <cfRule type="containsText" dxfId="826" priority="925" operator="containsText" text="Extremo">
      <formula>NOT(ISERROR(SEARCH("Extremo",J10)))</formula>
    </cfRule>
    <cfRule type="colorScale" priority="926">
      <colorScale>
        <cfvo type="min"/>
        <cfvo type="max"/>
        <color rgb="FFFF7128"/>
        <color rgb="FFFFEF9C"/>
      </colorScale>
    </cfRule>
  </conditionalFormatting>
  <conditionalFormatting sqref="M10:M19">
    <cfRule type="containsText" dxfId="825" priority="927" operator="containsText" text="Moderado">
      <formula>NOT(ISERROR(SEARCH("Moderado",M10)))</formula>
    </cfRule>
    <cfRule type="containsText" dxfId="824" priority="928" operator="containsText" text="Bajo">
      <formula>NOT(ISERROR(SEARCH("Bajo",M10)))</formula>
    </cfRule>
    <cfRule type="containsText" dxfId="823" priority="929" operator="containsText" text="Moderado">
      <formula>NOT(ISERROR(SEARCH("Moderado",M10)))</formula>
    </cfRule>
    <cfRule type="containsText" dxfId="822" priority="930" operator="containsText" text="Alto">
      <formula>NOT(ISERROR(SEARCH("Alto",M10)))</formula>
    </cfRule>
    <cfRule type="containsText" dxfId="821" priority="931" operator="containsText" text="Extremo">
      <formula>NOT(ISERROR(SEARCH("Extremo",M10)))</formula>
    </cfRule>
    <cfRule type="colorScale" priority="932">
      <colorScale>
        <cfvo type="min"/>
        <cfvo type="max"/>
        <color rgb="FFFF7128"/>
        <color rgb="FFFFEF9C"/>
      </colorScale>
    </cfRule>
  </conditionalFormatting>
  <conditionalFormatting sqref="J20:J34">
    <cfRule type="containsText" dxfId="820" priority="933" operator="containsText" text="Bajo">
      <formula>NOT(ISERROR(SEARCH("Bajo",J20)))</formula>
    </cfRule>
    <cfRule type="containsText" dxfId="819" priority="934" operator="containsText" text="Moderado">
      <formula>NOT(ISERROR(SEARCH("Moderado",J20)))</formula>
    </cfRule>
    <cfRule type="containsText" dxfId="818" priority="935" operator="containsText" text="Alto">
      <formula>NOT(ISERROR(SEARCH("Alto",J20)))</formula>
    </cfRule>
    <cfRule type="containsText" dxfId="817" priority="936" operator="containsText" text="Extremo">
      <formula>NOT(ISERROR(SEARCH("Extremo",J20)))</formula>
    </cfRule>
    <cfRule type="colorScale" priority="937">
      <colorScale>
        <cfvo type="min"/>
        <cfvo type="max"/>
        <color rgb="FFFF7128"/>
        <color rgb="FFFFEF9C"/>
      </colorScale>
    </cfRule>
  </conditionalFormatting>
  <conditionalFormatting sqref="M20:M34">
    <cfRule type="containsText" dxfId="816" priority="938" operator="containsText" text="Moderado">
      <formula>NOT(ISERROR(SEARCH("Moderado",M20)))</formula>
    </cfRule>
    <cfRule type="containsText" dxfId="815" priority="939" operator="containsText" text="Bajo">
      <formula>NOT(ISERROR(SEARCH("Bajo",M20)))</formula>
    </cfRule>
    <cfRule type="containsText" dxfId="814" priority="940" operator="containsText" text="Moderado">
      <formula>NOT(ISERROR(SEARCH("Moderado",M20)))</formula>
    </cfRule>
    <cfRule type="containsText" dxfId="813" priority="941" operator="containsText" text="Alto">
      <formula>NOT(ISERROR(SEARCH("Alto",M20)))</formula>
    </cfRule>
    <cfRule type="containsText" dxfId="812" priority="942" operator="containsText" text="Extremo">
      <formula>NOT(ISERROR(SEARCH("Extremo",M20)))</formula>
    </cfRule>
    <cfRule type="colorScale" priority="9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LISTA!$B$3:$B$9</xm:f>
          </x14:formula1>
          <xm:sqref>C10:C29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zoomScale="71" zoomScaleNormal="71" workbookViewId="0">
      <selection activeCell="N25" sqref="N25:N34"/>
    </sheetView>
  </sheetViews>
  <sheetFormatPr baseColWidth="10" defaultColWidth="11.44140625" defaultRowHeight="14.4"/>
  <cols>
    <col min="1" max="2" width="18.44140625" style="77" customWidth="1"/>
    <col min="3" max="3" width="15.5546875" customWidth="1"/>
    <col min="4" max="4" width="27.5546875" style="77" customWidth="1"/>
    <col min="5" max="5" width="18" style="147" customWidth="1"/>
    <col min="6" max="6" width="40.109375" customWidth="1"/>
    <col min="7" max="7" width="20.44140625" customWidth="1"/>
    <col min="8" max="8" width="10.44140625" style="148" customWidth="1"/>
    <col min="9" max="9" width="11.44140625" style="148" customWidth="1"/>
    <col min="10" max="10" width="10.109375" style="149" customWidth="1"/>
    <col min="11" max="11" width="11.44140625" style="148" customWidth="1"/>
    <col min="12" max="12" width="10.88671875" style="148" customWidth="1"/>
    <col min="13" max="13" width="18.33203125" style="148"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05"/>
  </cols>
  <sheetData>
    <row r="1" spans="1:278" s="134" customFormat="1" ht="16.5" customHeight="1">
      <c r="A1" s="473"/>
      <c r="B1" s="474"/>
      <c r="C1" s="474"/>
      <c r="D1" s="598" t="s">
        <v>375</v>
      </c>
      <c r="E1" s="598"/>
      <c r="F1" s="598"/>
      <c r="G1" s="598"/>
      <c r="H1" s="598"/>
      <c r="I1" s="598"/>
      <c r="J1" s="598"/>
      <c r="K1" s="598"/>
      <c r="L1" s="598"/>
      <c r="M1" s="598"/>
      <c r="N1" s="598"/>
      <c r="O1" s="598"/>
      <c r="P1" s="598"/>
      <c r="Q1" s="599"/>
      <c r="R1" s="465" t="s">
        <v>90</v>
      </c>
      <c r="S1" s="465"/>
      <c r="T1" s="465"/>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75"/>
      <c r="B2" s="476"/>
      <c r="C2" s="476"/>
      <c r="D2" s="600"/>
      <c r="E2" s="600"/>
      <c r="F2" s="600"/>
      <c r="G2" s="600"/>
      <c r="H2" s="600"/>
      <c r="I2" s="600"/>
      <c r="J2" s="600"/>
      <c r="K2" s="600"/>
      <c r="L2" s="600"/>
      <c r="M2" s="600"/>
      <c r="N2" s="600"/>
      <c r="O2" s="600"/>
      <c r="P2" s="600"/>
      <c r="Q2" s="601"/>
      <c r="R2" s="465"/>
      <c r="S2" s="465"/>
      <c r="T2" s="465"/>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600"/>
      <c r="E3" s="600"/>
      <c r="F3" s="600"/>
      <c r="G3" s="600"/>
      <c r="H3" s="600"/>
      <c r="I3" s="600"/>
      <c r="J3" s="600"/>
      <c r="K3" s="600"/>
      <c r="L3" s="600"/>
      <c r="M3" s="600"/>
      <c r="N3" s="600"/>
      <c r="O3" s="600"/>
      <c r="P3" s="600"/>
      <c r="Q3" s="601"/>
      <c r="R3" s="465"/>
      <c r="S3" s="465"/>
      <c r="T3" s="465"/>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66" t="s">
        <v>91</v>
      </c>
      <c r="B4" s="467"/>
      <c r="C4" s="468"/>
      <c r="D4" s="469" t="str">
        <f>'Mapa Final'!D4</f>
        <v>Gestion de la Información Estadistica</v>
      </c>
      <c r="E4" s="470"/>
      <c r="F4" s="470"/>
      <c r="G4" s="470"/>
      <c r="H4" s="470"/>
      <c r="I4" s="470"/>
      <c r="J4" s="470"/>
      <c r="K4" s="470"/>
      <c r="L4" s="470"/>
      <c r="M4" s="470"/>
      <c r="N4" s="471"/>
      <c r="O4" s="472"/>
      <c r="P4" s="472"/>
      <c r="Q4" s="472"/>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66" t="s">
        <v>92</v>
      </c>
      <c r="B5" s="467"/>
      <c r="C5" s="468"/>
      <c r="D5" s="47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78"/>
      <c r="F5" s="478"/>
      <c r="G5" s="478"/>
      <c r="H5" s="478"/>
      <c r="I5" s="478"/>
      <c r="J5" s="478"/>
      <c r="K5" s="478"/>
      <c r="L5" s="478"/>
      <c r="M5" s="478"/>
      <c r="N5" s="479"/>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66" t="s">
        <v>94</v>
      </c>
      <c r="B6" s="467"/>
      <c r="C6" s="468"/>
      <c r="D6" s="477" t="str">
        <f>'Mapa Final'!D6</f>
        <v>Nivel Seccional</v>
      </c>
      <c r="E6" s="478"/>
      <c r="F6" s="478"/>
      <c r="G6" s="478"/>
      <c r="H6" s="478"/>
      <c r="I6" s="478"/>
      <c r="J6" s="478"/>
      <c r="K6" s="478"/>
      <c r="L6" s="478"/>
      <c r="M6" s="478"/>
      <c r="N6" s="479"/>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6.5" customHeight="1" thickTop="1" thickBot="1">
      <c r="A7" s="593" t="s">
        <v>360</v>
      </c>
      <c r="B7" s="594"/>
      <c r="C7" s="594"/>
      <c r="D7" s="594"/>
      <c r="E7" s="594"/>
      <c r="F7" s="595"/>
      <c r="G7" s="150"/>
      <c r="H7" s="596" t="s">
        <v>361</v>
      </c>
      <c r="I7" s="596"/>
      <c r="J7" s="596"/>
      <c r="K7" s="596" t="s">
        <v>362</v>
      </c>
      <c r="L7" s="596"/>
      <c r="M7" s="596"/>
      <c r="N7" s="597" t="s">
        <v>363</v>
      </c>
      <c r="O7" s="602" t="s">
        <v>364</v>
      </c>
      <c r="P7" s="604" t="s">
        <v>365</v>
      </c>
      <c r="Q7" s="605"/>
      <c r="R7" s="604" t="s">
        <v>366</v>
      </c>
      <c r="S7" s="605"/>
      <c r="T7" s="606" t="s">
        <v>376</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97"/>
      <c r="O8" s="603"/>
      <c r="P8" s="153" t="s">
        <v>371</v>
      </c>
      <c r="Q8" s="153" t="s">
        <v>372</v>
      </c>
      <c r="R8" s="153" t="s">
        <v>373</v>
      </c>
      <c r="S8" s="153" t="s">
        <v>374</v>
      </c>
      <c r="T8" s="60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84"/>
      <c r="B9" s="585"/>
      <c r="C9" s="585"/>
      <c r="D9" s="585"/>
      <c r="E9" s="585"/>
      <c r="F9" s="585"/>
      <c r="G9" s="585"/>
      <c r="H9" s="585"/>
      <c r="I9" s="585"/>
      <c r="J9" s="585"/>
      <c r="K9" s="585"/>
      <c r="L9" s="585"/>
      <c r="M9" s="585"/>
      <c r="N9" s="585"/>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86">
        <f>'Mapa Final'!A10</f>
        <v>1</v>
      </c>
      <c r="B10" s="423" t="s">
        <v>381</v>
      </c>
      <c r="C10" s="414" t="s">
        <v>137</v>
      </c>
      <c r="D10" s="440" t="s">
        <v>382</v>
      </c>
      <c r="E10" s="423" t="s">
        <v>397</v>
      </c>
      <c r="F10" s="423" t="s">
        <v>398</v>
      </c>
      <c r="G10" s="569" t="str">
        <f>'Mapa Final'!G10</f>
        <v>Usuarios, productos y prácticas organizacionales</v>
      </c>
      <c r="H10" s="572" t="str">
        <f>'Mapa Final'!I10</f>
        <v>Baja</v>
      </c>
      <c r="I10" s="575" t="str">
        <f>'Mapa Final'!L10</f>
        <v>Menor</v>
      </c>
      <c r="J10" s="557" t="str">
        <f>'Mapa Final'!N10</f>
        <v>Moderado</v>
      </c>
      <c r="K10" s="560" t="str">
        <f>'Mapa Final'!AA10</f>
        <v>Baja</v>
      </c>
      <c r="L10" s="560" t="str">
        <f>'Mapa Final'!AE10</f>
        <v>Menor</v>
      </c>
      <c r="M10" s="563" t="str">
        <f>'Mapa Final'!AG10</f>
        <v>Moderado</v>
      </c>
      <c r="N10" s="566" t="str">
        <f>'Mapa Final'!AH10</f>
        <v>Aceptar</v>
      </c>
      <c r="O10" s="554"/>
      <c r="P10" s="551"/>
      <c r="Q10" s="554" t="s">
        <v>617</v>
      </c>
      <c r="R10" s="590"/>
      <c r="S10" s="589"/>
      <c r="T10" s="554" t="s">
        <v>618</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87"/>
      <c r="B11" s="424"/>
      <c r="C11" s="414"/>
      <c r="D11" s="441"/>
      <c r="E11" s="424"/>
      <c r="F11" s="424"/>
      <c r="G11" s="570"/>
      <c r="H11" s="573"/>
      <c r="I11" s="576"/>
      <c r="J11" s="558"/>
      <c r="K11" s="561"/>
      <c r="L11" s="561"/>
      <c r="M11" s="564"/>
      <c r="N11" s="567"/>
      <c r="O11" s="555"/>
      <c r="P11" s="552"/>
      <c r="Q11" s="555"/>
      <c r="R11" s="591"/>
      <c r="S11" s="555"/>
      <c r="T11" s="555"/>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87"/>
      <c r="B12" s="424"/>
      <c r="C12" s="414"/>
      <c r="D12" s="441"/>
      <c r="E12" s="424"/>
      <c r="F12" s="424"/>
      <c r="G12" s="570"/>
      <c r="H12" s="573"/>
      <c r="I12" s="576"/>
      <c r="J12" s="558"/>
      <c r="K12" s="561"/>
      <c r="L12" s="561"/>
      <c r="M12" s="564"/>
      <c r="N12" s="567"/>
      <c r="O12" s="555"/>
      <c r="P12" s="552"/>
      <c r="Q12" s="555"/>
      <c r="R12" s="591"/>
      <c r="S12" s="555"/>
      <c r="T12" s="555"/>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87"/>
      <c r="B13" s="424"/>
      <c r="C13" s="414"/>
      <c r="D13" s="441"/>
      <c r="E13" s="424"/>
      <c r="F13" s="424"/>
      <c r="G13" s="570"/>
      <c r="H13" s="573"/>
      <c r="I13" s="576"/>
      <c r="J13" s="558"/>
      <c r="K13" s="561"/>
      <c r="L13" s="561"/>
      <c r="M13" s="564"/>
      <c r="N13" s="567"/>
      <c r="O13" s="555"/>
      <c r="P13" s="552"/>
      <c r="Q13" s="555"/>
      <c r="R13" s="591"/>
      <c r="S13" s="555"/>
      <c r="T13" s="555"/>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88"/>
      <c r="B14" s="425"/>
      <c r="C14" s="414"/>
      <c r="D14" s="442"/>
      <c r="E14" s="425"/>
      <c r="F14" s="425"/>
      <c r="G14" s="571"/>
      <c r="H14" s="574"/>
      <c r="I14" s="577"/>
      <c r="J14" s="559"/>
      <c r="K14" s="562"/>
      <c r="L14" s="562"/>
      <c r="M14" s="565"/>
      <c r="N14" s="568"/>
      <c r="O14" s="556"/>
      <c r="P14" s="553"/>
      <c r="Q14" s="556"/>
      <c r="R14" s="592"/>
      <c r="S14" s="556"/>
      <c r="T14" s="556"/>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419">
        <v>2</v>
      </c>
      <c r="B15" s="423" t="s">
        <v>387</v>
      </c>
      <c r="C15" s="414" t="s">
        <v>137</v>
      </c>
      <c r="D15" s="435" t="s">
        <v>403</v>
      </c>
      <c r="E15" s="423" t="s">
        <v>404</v>
      </c>
      <c r="F15" s="423" t="s">
        <v>600</v>
      </c>
      <c r="G15" s="569" t="str">
        <f>'Mapa Final'!G15</f>
        <v>Usuarios, productos y prácticas organizacionales</v>
      </c>
      <c r="H15" s="572" t="str">
        <f>'Mapa Final'!I15</f>
        <v>Baja</v>
      </c>
      <c r="I15" s="575" t="str">
        <f>'Mapa Final'!L15</f>
        <v>Leve</v>
      </c>
      <c r="J15" s="557" t="str">
        <f>'Mapa Final'!N15</f>
        <v>Bajo</v>
      </c>
      <c r="K15" s="560" t="str">
        <f>'Mapa Final'!AA15</f>
        <v>Baja</v>
      </c>
      <c r="L15" s="560" t="str">
        <f>'Mapa Final'!AE15</f>
        <v>Leve</v>
      </c>
      <c r="M15" s="563" t="str">
        <f>'Mapa Final'!AG15</f>
        <v>Bajo</v>
      </c>
      <c r="N15" s="566" t="str">
        <f>'Mapa Final'!AH15</f>
        <v>Aceptar</v>
      </c>
      <c r="O15" s="554"/>
      <c r="P15" s="551"/>
      <c r="Q15" s="554" t="s">
        <v>617</v>
      </c>
      <c r="R15" s="590"/>
      <c r="S15" s="589"/>
      <c r="T15" s="554" t="s">
        <v>618</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419"/>
      <c r="B16" s="424"/>
      <c r="C16" s="414"/>
      <c r="D16" s="436"/>
      <c r="E16" s="424"/>
      <c r="F16" s="424"/>
      <c r="G16" s="570"/>
      <c r="H16" s="573"/>
      <c r="I16" s="576"/>
      <c r="J16" s="558"/>
      <c r="K16" s="561"/>
      <c r="L16" s="561"/>
      <c r="M16" s="564"/>
      <c r="N16" s="567"/>
      <c r="O16" s="555"/>
      <c r="P16" s="552"/>
      <c r="Q16" s="555"/>
      <c r="R16" s="591"/>
      <c r="S16" s="555"/>
      <c r="T16" s="555"/>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419"/>
      <c r="B17" s="424"/>
      <c r="C17" s="414"/>
      <c r="D17" s="436"/>
      <c r="E17" s="424"/>
      <c r="F17" s="424"/>
      <c r="G17" s="570"/>
      <c r="H17" s="573"/>
      <c r="I17" s="576"/>
      <c r="J17" s="558"/>
      <c r="K17" s="561"/>
      <c r="L17" s="561"/>
      <c r="M17" s="564"/>
      <c r="N17" s="567"/>
      <c r="O17" s="555"/>
      <c r="P17" s="552"/>
      <c r="Q17" s="555"/>
      <c r="R17" s="591"/>
      <c r="S17" s="555"/>
      <c r="T17" s="555"/>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419"/>
      <c r="B18" s="424"/>
      <c r="C18" s="414"/>
      <c r="D18" s="436"/>
      <c r="E18" s="424"/>
      <c r="F18" s="424"/>
      <c r="G18" s="570"/>
      <c r="H18" s="573"/>
      <c r="I18" s="576"/>
      <c r="J18" s="558"/>
      <c r="K18" s="561"/>
      <c r="L18" s="561"/>
      <c r="M18" s="564"/>
      <c r="N18" s="567"/>
      <c r="O18" s="555"/>
      <c r="P18" s="552"/>
      <c r="Q18" s="555"/>
      <c r="R18" s="591"/>
      <c r="S18" s="555"/>
      <c r="T18" s="555"/>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419"/>
      <c r="B19" s="425"/>
      <c r="C19" s="414"/>
      <c r="D19" s="437"/>
      <c r="E19" s="425"/>
      <c r="F19" s="425"/>
      <c r="G19" s="571"/>
      <c r="H19" s="574"/>
      <c r="I19" s="577"/>
      <c r="J19" s="559"/>
      <c r="K19" s="562"/>
      <c r="L19" s="562"/>
      <c r="M19" s="565"/>
      <c r="N19" s="568"/>
      <c r="O19" s="556"/>
      <c r="P19" s="553"/>
      <c r="Q19" s="556"/>
      <c r="R19" s="592"/>
      <c r="S19" s="556"/>
      <c r="T19" s="556"/>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419">
        <v>3</v>
      </c>
      <c r="B20" s="415" t="s">
        <v>395</v>
      </c>
      <c r="C20" s="419" t="s">
        <v>137</v>
      </c>
      <c r="D20" s="440" t="s">
        <v>616</v>
      </c>
      <c r="E20" s="423" t="s">
        <v>393</v>
      </c>
      <c r="F20" s="423" t="s">
        <v>394</v>
      </c>
      <c r="G20" s="569" t="str">
        <f>'Mapa Final'!G20</f>
        <v>Ejecución y Administración de Procesos</v>
      </c>
      <c r="H20" s="572" t="str">
        <f>'Mapa Final'!I20</f>
        <v>Baja</v>
      </c>
      <c r="I20" s="575" t="str">
        <f>'Mapa Final'!L20</f>
        <v>Mayor</v>
      </c>
      <c r="J20" s="557" t="str">
        <f>'Mapa Final'!N20</f>
        <v xml:space="preserve">Alto </v>
      </c>
      <c r="K20" s="560" t="str">
        <f>'Mapa Final'!AA20</f>
        <v>Baja</v>
      </c>
      <c r="L20" s="560" t="str">
        <f>'Mapa Final'!AE20</f>
        <v>Mayor</v>
      </c>
      <c r="M20" s="563" t="str">
        <f>'Mapa Final'!AG20</f>
        <v xml:space="preserve">Alto </v>
      </c>
      <c r="N20" s="566" t="str">
        <f>'Mapa Final'!AH20</f>
        <v>Evitar</v>
      </c>
      <c r="O20" s="554"/>
      <c r="P20" s="551"/>
      <c r="Q20" s="554" t="s">
        <v>617</v>
      </c>
      <c r="R20" s="590"/>
      <c r="S20" s="589"/>
      <c r="T20" s="554" t="s">
        <v>618</v>
      </c>
      <c r="U20" s="158"/>
      <c r="V20" s="158"/>
    </row>
    <row r="21" spans="1:176">
      <c r="A21" s="419"/>
      <c r="B21" s="416"/>
      <c r="C21" s="419"/>
      <c r="D21" s="441"/>
      <c r="E21" s="424"/>
      <c r="F21" s="424"/>
      <c r="G21" s="570"/>
      <c r="H21" s="573"/>
      <c r="I21" s="576"/>
      <c r="J21" s="558"/>
      <c r="K21" s="561"/>
      <c r="L21" s="561"/>
      <c r="M21" s="564"/>
      <c r="N21" s="567"/>
      <c r="O21" s="555"/>
      <c r="P21" s="552"/>
      <c r="Q21" s="555"/>
      <c r="R21" s="591"/>
      <c r="S21" s="555"/>
      <c r="T21" s="555"/>
      <c r="U21" s="158"/>
      <c r="V21" s="158"/>
    </row>
    <row r="22" spans="1:176">
      <c r="A22" s="419"/>
      <c r="B22" s="416"/>
      <c r="C22" s="419"/>
      <c r="D22" s="441"/>
      <c r="E22" s="424"/>
      <c r="F22" s="424"/>
      <c r="G22" s="570"/>
      <c r="H22" s="573"/>
      <c r="I22" s="576"/>
      <c r="J22" s="558"/>
      <c r="K22" s="561"/>
      <c r="L22" s="561"/>
      <c r="M22" s="564"/>
      <c r="N22" s="567"/>
      <c r="O22" s="555"/>
      <c r="P22" s="552"/>
      <c r="Q22" s="555"/>
      <c r="R22" s="591"/>
      <c r="S22" s="555"/>
      <c r="T22" s="555"/>
      <c r="U22" s="158"/>
      <c r="V22" s="158"/>
    </row>
    <row r="23" spans="1:176">
      <c r="A23" s="419"/>
      <c r="B23" s="416"/>
      <c r="C23" s="419"/>
      <c r="D23" s="441"/>
      <c r="E23" s="424"/>
      <c r="F23" s="424"/>
      <c r="G23" s="570"/>
      <c r="H23" s="573"/>
      <c r="I23" s="576"/>
      <c r="J23" s="558"/>
      <c r="K23" s="561"/>
      <c r="L23" s="561"/>
      <c r="M23" s="564"/>
      <c r="N23" s="567"/>
      <c r="O23" s="555"/>
      <c r="P23" s="552"/>
      <c r="Q23" s="555"/>
      <c r="R23" s="591"/>
      <c r="S23" s="555"/>
      <c r="T23" s="555"/>
      <c r="U23" s="158"/>
      <c r="V23" s="158"/>
    </row>
    <row r="24" spans="1:176" ht="307.5" customHeight="1" thickBot="1">
      <c r="A24" s="419"/>
      <c r="B24" s="433"/>
      <c r="C24" s="419"/>
      <c r="D24" s="442"/>
      <c r="E24" s="425"/>
      <c r="F24" s="425"/>
      <c r="G24" s="571"/>
      <c r="H24" s="574"/>
      <c r="I24" s="577"/>
      <c r="J24" s="559"/>
      <c r="K24" s="562"/>
      <c r="L24" s="562"/>
      <c r="M24" s="565"/>
      <c r="N24" s="568"/>
      <c r="O24" s="556"/>
      <c r="P24" s="553"/>
      <c r="Q24" s="556"/>
      <c r="R24" s="592"/>
      <c r="S24" s="556"/>
      <c r="T24" s="556"/>
      <c r="U24" s="158"/>
      <c r="V24" s="158"/>
    </row>
    <row r="25" spans="1:176" ht="15" customHeight="1">
      <c r="A25" s="423">
        <v>4</v>
      </c>
      <c r="B25" s="423" t="s">
        <v>605</v>
      </c>
      <c r="C25" s="419" t="s">
        <v>140</v>
      </c>
      <c r="D25" s="440" t="s">
        <v>602</v>
      </c>
      <c r="E25" s="435" t="s">
        <v>603</v>
      </c>
      <c r="F25" s="423" t="s">
        <v>604</v>
      </c>
      <c r="G25" s="569" t="str">
        <f>'Mapa Final'!G25</f>
        <v>Fraude Interno</v>
      </c>
      <c r="H25" s="572" t="str">
        <f>'Mapa Final'!I25</f>
        <v>Media</v>
      </c>
      <c r="I25" s="575" t="str">
        <f>'Mapa Final'!L25</f>
        <v>Mayor</v>
      </c>
      <c r="J25" s="557" t="str">
        <f>'Mapa Final'!N25</f>
        <v xml:space="preserve">Alto </v>
      </c>
      <c r="K25" s="560" t="str">
        <f>'Mapa Final'!AA25</f>
        <v>Baja</v>
      </c>
      <c r="L25" s="560" t="str">
        <f>'Mapa Final'!AE25</f>
        <v>Mayor</v>
      </c>
      <c r="M25" s="563" t="str">
        <f>'Mapa Final'!AG25</f>
        <v xml:space="preserve">Alto </v>
      </c>
      <c r="N25" s="566" t="str">
        <f>'Mapa Final'!AH25</f>
        <v>Reducir(mitigar)</v>
      </c>
      <c r="O25" s="551"/>
      <c r="P25" s="551"/>
      <c r="Q25" s="554" t="s">
        <v>617</v>
      </c>
      <c r="R25" s="590"/>
      <c r="S25" s="589"/>
      <c r="T25" s="554" t="s">
        <v>618</v>
      </c>
    </row>
    <row r="26" spans="1:176">
      <c r="A26" s="424"/>
      <c r="B26" s="424"/>
      <c r="C26" s="419"/>
      <c r="D26" s="441"/>
      <c r="E26" s="436"/>
      <c r="F26" s="424"/>
      <c r="G26" s="570"/>
      <c r="H26" s="573"/>
      <c r="I26" s="576"/>
      <c r="J26" s="558"/>
      <c r="K26" s="561"/>
      <c r="L26" s="561"/>
      <c r="M26" s="564"/>
      <c r="N26" s="567"/>
      <c r="O26" s="552"/>
      <c r="P26" s="552"/>
      <c r="Q26" s="555"/>
      <c r="R26" s="591"/>
      <c r="S26" s="555"/>
      <c r="T26" s="555"/>
    </row>
    <row r="27" spans="1:176">
      <c r="A27" s="424"/>
      <c r="B27" s="424"/>
      <c r="C27" s="419"/>
      <c r="D27" s="441"/>
      <c r="E27" s="436"/>
      <c r="F27" s="424"/>
      <c r="G27" s="570"/>
      <c r="H27" s="573"/>
      <c r="I27" s="576"/>
      <c r="J27" s="558"/>
      <c r="K27" s="561"/>
      <c r="L27" s="561"/>
      <c r="M27" s="564"/>
      <c r="N27" s="567"/>
      <c r="O27" s="552"/>
      <c r="P27" s="552"/>
      <c r="Q27" s="555"/>
      <c r="R27" s="591"/>
      <c r="S27" s="555"/>
      <c r="T27" s="555"/>
    </row>
    <row r="28" spans="1:176">
      <c r="A28" s="424"/>
      <c r="B28" s="424"/>
      <c r="C28" s="419"/>
      <c r="D28" s="441"/>
      <c r="E28" s="436"/>
      <c r="F28" s="424"/>
      <c r="G28" s="570"/>
      <c r="H28" s="573"/>
      <c r="I28" s="576"/>
      <c r="J28" s="558"/>
      <c r="K28" s="561"/>
      <c r="L28" s="561"/>
      <c r="M28" s="564"/>
      <c r="N28" s="567"/>
      <c r="O28" s="552"/>
      <c r="P28" s="552"/>
      <c r="Q28" s="555"/>
      <c r="R28" s="591"/>
      <c r="S28" s="555"/>
      <c r="T28" s="555"/>
    </row>
    <row r="29" spans="1:176" ht="277.5" customHeight="1" thickBot="1">
      <c r="A29" s="425"/>
      <c r="B29" s="425"/>
      <c r="C29" s="419"/>
      <c r="D29" s="442"/>
      <c r="E29" s="437"/>
      <c r="F29" s="425"/>
      <c r="G29" s="571"/>
      <c r="H29" s="574"/>
      <c r="I29" s="577"/>
      <c r="J29" s="559"/>
      <c r="K29" s="562"/>
      <c r="L29" s="562"/>
      <c r="M29" s="565"/>
      <c r="N29" s="568"/>
      <c r="O29" s="553"/>
      <c r="P29" s="553"/>
      <c r="Q29" s="556"/>
      <c r="R29" s="592"/>
      <c r="S29" s="556"/>
      <c r="T29" s="556"/>
    </row>
    <row r="30" spans="1:176" ht="15" customHeight="1">
      <c r="A30" s="423">
        <v>5</v>
      </c>
      <c r="B30" s="415" t="s">
        <v>149</v>
      </c>
      <c r="C30" s="419" t="s">
        <v>125</v>
      </c>
      <c r="D30" s="434" t="s">
        <v>613</v>
      </c>
      <c r="E30" s="419" t="s">
        <v>150</v>
      </c>
      <c r="F30" s="419" t="s">
        <v>151</v>
      </c>
      <c r="G30" s="569" t="str">
        <f>'Mapa Final'!G30</f>
        <v>Usuarios, productos y prácticas organizacionales</v>
      </c>
      <c r="H30" s="572" t="str">
        <f>'Mapa Final'!I30</f>
        <v>Media</v>
      </c>
      <c r="I30" s="575" t="str">
        <f>'Mapa Final'!L30</f>
        <v>Moderado</v>
      </c>
      <c r="J30" s="557" t="str">
        <f>'Mapa Final'!N30</f>
        <v>Moderado</v>
      </c>
      <c r="K30" s="560" t="str">
        <f>'Mapa Final'!AA30</f>
        <v>Baja</v>
      </c>
      <c r="L30" s="560" t="str">
        <f>'Mapa Final'!AE30</f>
        <v>Mayor</v>
      </c>
      <c r="M30" s="563" t="str">
        <f>'Mapa Final'!AG30</f>
        <v xml:space="preserve">Alto </v>
      </c>
      <c r="N30" s="566" t="str">
        <f>'Mapa Final'!AH30</f>
        <v>Reducir(mitigar)</v>
      </c>
      <c r="O30" s="554"/>
      <c r="P30" s="551"/>
      <c r="Q30" s="554" t="s">
        <v>617</v>
      </c>
      <c r="R30" s="590"/>
      <c r="S30" s="589"/>
      <c r="T30" s="554" t="s">
        <v>618</v>
      </c>
    </row>
    <row r="31" spans="1:176">
      <c r="A31" s="424"/>
      <c r="B31" s="416"/>
      <c r="C31" s="419"/>
      <c r="D31" s="434"/>
      <c r="E31" s="419"/>
      <c r="F31" s="419"/>
      <c r="G31" s="570"/>
      <c r="H31" s="573"/>
      <c r="I31" s="576"/>
      <c r="J31" s="558"/>
      <c r="K31" s="561"/>
      <c r="L31" s="561"/>
      <c r="M31" s="564"/>
      <c r="N31" s="567"/>
      <c r="O31" s="555"/>
      <c r="P31" s="552"/>
      <c r="Q31" s="555"/>
      <c r="R31" s="591"/>
      <c r="S31" s="555"/>
      <c r="T31" s="555"/>
    </row>
    <row r="32" spans="1:176">
      <c r="A32" s="424"/>
      <c r="B32" s="416"/>
      <c r="C32" s="419"/>
      <c r="D32" s="434"/>
      <c r="E32" s="419"/>
      <c r="F32" s="419"/>
      <c r="G32" s="570"/>
      <c r="H32" s="573"/>
      <c r="I32" s="576"/>
      <c r="J32" s="558"/>
      <c r="K32" s="561"/>
      <c r="L32" s="561"/>
      <c r="M32" s="564"/>
      <c r="N32" s="567"/>
      <c r="O32" s="555"/>
      <c r="P32" s="552"/>
      <c r="Q32" s="555"/>
      <c r="R32" s="591"/>
      <c r="S32" s="555"/>
      <c r="T32" s="555"/>
    </row>
    <row r="33" spans="1:20">
      <c r="A33" s="424"/>
      <c r="B33" s="416"/>
      <c r="C33" s="419"/>
      <c r="D33" s="434"/>
      <c r="E33" s="419"/>
      <c r="F33" s="419"/>
      <c r="G33" s="570"/>
      <c r="H33" s="573"/>
      <c r="I33" s="576"/>
      <c r="J33" s="558"/>
      <c r="K33" s="561"/>
      <c r="L33" s="561"/>
      <c r="M33" s="564"/>
      <c r="N33" s="567"/>
      <c r="O33" s="555"/>
      <c r="P33" s="552"/>
      <c r="Q33" s="555"/>
      <c r="R33" s="591"/>
      <c r="S33" s="555"/>
      <c r="T33" s="555"/>
    </row>
    <row r="34" spans="1:20" ht="135.75" customHeight="1" thickBot="1">
      <c r="A34" s="425"/>
      <c r="B34" s="433"/>
      <c r="C34" s="419"/>
      <c r="D34" s="434"/>
      <c r="E34" s="419"/>
      <c r="F34" s="419"/>
      <c r="G34" s="571"/>
      <c r="H34" s="574"/>
      <c r="I34" s="577"/>
      <c r="J34" s="559"/>
      <c r="K34" s="562"/>
      <c r="L34" s="562"/>
      <c r="M34" s="565"/>
      <c r="N34" s="568"/>
      <c r="O34" s="556"/>
      <c r="P34" s="553"/>
      <c r="Q34" s="556"/>
      <c r="R34" s="592"/>
      <c r="S34" s="556"/>
      <c r="T34" s="556"/>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A30:A34"/>
    <mergeCell ref="C30:C34"/>
    <mergeCell ref="D30:D34"/>
    <mergeCell ref="E30:E34"/>
    <mergeCell ref="F30:F34"/>
    <mergeCell ref="G30:G34"/>
    <mergeCell ref="H30:H34"/>
    <mergeCell ref="I30:I34"/>
    <mergeCell ref="J30:J34"/>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B20:B24"/>
    <mergeCell ref="B25:B29"/>
    <mergeCell ref="B30:B34"/>
    <mergeCell ref="D25:D29"/>
    <mergeCell ref="E25:E29"/>
    <mergeCell ref="F25:F29"/>
    <mergeCell ref="G25:G29"/>
    <mergeCell ref="Q30:Q34"/>
    <mergeCell ref="R30:R34"/>
    <mergeCell ref="H25:H29"/>
    <mergeCell ref="I25:I29"/>
    <mergeCell ref="J25:J29"/>
  </mergeCells>
  <conditionalFormatting sqref="D8:G8 H7 H35:J1048576 A7:B7">
    <cfRule type="containsText" dxfId="811" priority="709" operator="containsText" text="3- Moderado">
      <formula>NOT(ISERROR(SEARCH("3- Moderado",A7)))</formula>
    </cfRule>
    <cfRule type="containsText" dxfId="810" priority="710" operator="containsText" text="6- Moderado">
      <formula>NOT(ISERROR(SEARCH("6- Moderado",A7)))</formula>
    </cfRule>
    <cfRule type="containsText" dxfId="809" priority="711" operator="containsText" text="4- Moderado">
      <formula>NOT(ISERROR(SEARCH("4- Moderado",A7)))</formula>
    </cfRule>
    <cfRule type="containsText" dxfId="808" priority="712" operator="containsText" text="3- Bajo">
      <formula>NOT(ISERROR(SEARCH("3- Bajo",A7)))</formula>
    </cfRule>
    <cfRule type="containsText" dxfId="807" priority="713" operator="containsText" text="4- Bajo">
      <formula>NOT(ISERROR(SEARCH("4- Bajo",A7)))</formula>
    </cfRule>
    <cfRule type="containsText" dxfId="806" priority="714" operator="containsText" text="1- Bajo">
      <formula>NOT(ISERROR(SEARCH("1- Bajo",A7)))</formula>
    </cfRule>
  </conditionalFormatting>
  <conditionalFormatting sqref="H8:J8">
    <cfRule type="containsText" dxfId="805" priority="702" operator="containsText" text="3- Moderado">
      <formula>NOT(ISERROR(SEARCH("3- Moderado",H8)))</formula>
    </cfRule>
    <cfRule type="containsText" dxfId="804" priority="703" operator="containsText" text="6- Moderado">
      <formula>NOT(ISERROR(SEARCH("6- Moderado",H8)))</formula>
    </cfRule>
    <cfRule type="containsText" dxfId="803" priority="704" operator="containsText" text="4- Moderado">
      <formula>NOT(ISERROR(SEARCH("4- Moderado",H8)))</formula>
    </cfRule>
    <cfRule type="containsText" dxfId="802" priority="705" operator="containsText" text="3- Bajo">
      <formula>NOT(ISERROR(SEARCH("3- Bajo",H8)))</formula>
    </cfRule>
    <cfRule type="containsText" dxfId="801" priority="706" operator="containsText" text="4- Bajo">
      <formula>NOT(ISERROR(SEARCH("4- Bajo",H8)))</formula>
    </cfRule>
    <cfRule type="containsText" dxfId="800" priority="708" operator="containsText" text="1- Bajo">
      <formula>NOT(ISERROR(SEARCH("1- Bajo",H8)))</formula>
    </cfRule>
  </conditionalFormatting>
  <conditionalFormatting sqref="J8 J35:J1048576">
    <cfRule type="containsText" dxfId="799" priority="691" operator="containsText" text="25- Extremo">
      <formula>NOT(ISERROR(SEARCH("25- Extremo",J8)))</formula>
    </cfRule>
    <cfRule type="containsText" dxfId="798" priority="692" operator="containsText" text="20- Extremo">
      <formula>NOT(ISERROR(SEARCH("20- Extremo",J8)))</formula>
    </cfRule>
    <cfRule type="containsText" dxfId="797" priority="693" operator="containsText" text="15- Extremo">
      <formula>NOT(ISERROR(SEARCH("15- Extremo",J8)))</formula>
    </cfRule>
    <cfRule type="containsText" dxfId="796" priority="694" operator="containsText" text="10- Extremo">
      <formula>NOT(ISERROR(SEARCH("10- Extremo",J8)))</formula>
    </cfRule>
    <cfRule type="containsText" dxfId="795" priority="695" operator="containsText" text="5- Extremo">
      <formula>NOT(ISERROR(SEARCH("5- Extremo",J8)))</formula>
    </cfRule>
    <cfRule type="containsText" dxfId="794" priority="696" operator="containsText" text="12- Alto">
      <formula>NOT(ISERROR(SEARCH("12- Alto",J8)))</formula>
    </cfRule>
    <cfRule type="containsText" dxfId="793" priority="697" operator="containsText" text="10- Alto">
      <formula>NOT(ISERROR(SEARCH("10- Alto",J8)))</formula>
    </cfRule>
    <cfRule type="containsText" dxfId="792" priority="698" operator="containsText" text="9- Alto">
      <formula>NOT(ISERROR(SEARCH("9- Alto",J8)))</formula>
    </cfRule>
    <cfRule type="containsText" dxfId="791" priority="699" operator="containsText" text="8- Alto">
      <formula>NOT(ISERROR(SEARCH("8- Alto",J8)))</formula>
    </cfRule>
    <cfRule type="containsText" dxfId="790" priority="700" operator="containsText" text="5- Alto">
      <formula>NOT(ISERROR(SEARCH("5- Alto",J8)))</formula>
    </cfRule>
    <cfRule type="containsText" dxfId="789" priority="701" operator="containsText" text="4- Alto">
      <formula>NOT(ISERROR(SEARCH("4- Alto",J8)))</formula>
    </cfRule>
    <cfRule type="containsText" dxfId="788" priority="707" operator="containsText" text="2- Bajo">
      <formula>NOT(ISERROR(SEARCH("2- Bajo",J8)))</formula>
    </cfRule>
  </conditionalFormatting>
  <conditionalFormatting sqref="K10:L10 K15:L15 K20:L20 K25:L25 K30:L30">
    <cfRule type="containsText" dxfId="787" priority="685" operator="containsText" text="3- Moderado">
      <formula>NOT(ISERROR(SEARCH("3- Moderado",K10)))</formula>
    </cfRule>
    <cfRule type="containsText" dxfId="786" priority="686" operator="containsText" text="6- Moderado">
      <formula>NOT(ISERROR(SEARCH("6- Moderado",K10)))</formula>
    </cfRule>
    <cfRule type="containsText" dxfId="785" priority="687" operator="containsText" text="4- Moderado">
      <formula>NOT(ISERROR(SEARCH("4- Moderado",K10)))</formula>
    </cfRule>
    <cfRule type="containsText" dxfId="784" priority="688" operator="containsText" text="3- Bajo">
      <formula>NOT(ISERROR(SEARCH("3- Bajo",K10)))</formula>
    </cfRule>
    <cfRule type="containsText" dxfId="783" priority="689" operator="containsText" text="4- Bajo">
      <formula>NOT(ISERROR(SEARCH("4- Bajo",K10)))</formula>
    </cfRule>
    <cfRule type="containsText" dxfId="782" priority="690" operator="containsText" text="1- Bajo">
      <formula>NOT(ISERROR(SEARCH("1- Bajo",K10)))</formula>
    </cfRule>
  </conditionalFormatting>
  <conditionalFormatting sqref="H10:I10 H15:I15 H20:I20 H25:I25 H30:I30">
    <cfRule type="containsText" dxfId="781" priority="679" operator="containsText" text="3- Moderado">
      <formula>NOT(ISERROR(SEARCH("3- Moderado",H10)))</formula>
    </cfRule>
    <cfRule type="containsText" dxfId="780" priority="680" operator="containsText" text="6- Moderado">
      <formula>NOT(ISERROR(SEARCH("6- Moderado",H10)))</formula>
    </cfRule>
    <cfRule type="containsText" dxfId="779" priority="681" operator="containsText" text="4- Moderado">
      <formula>NOT(ISERROR(SEARCH("4- Moderado",H10)))</formula>
    </cfRule>
    <cfRule type="containsText" dxfId="778" priority="682" operator="containsText" text="3- Bajo">
      <formula>NOT(ISERROR(SEARCH("3- Bajo",H10)))</formula>
    </cfRule>
    <cfRule type="containsText" dxfId="777" priority="683" operator="containsText" text="4- Bajo">
      <formula>NOT(ISERROR(SEARCH("4- Bajo",H10)))</formula>
    </cfRule>
    <cfRule type="containsText" dxfId="776" priority="684" operator="containsText" text="1- Bajo">
      <formula>NOT(ISERROR(SEARCH("1- Bajo",H10)))</formula>
    </cfRule>
  </conditionalFormatting>
  <conditionalFormatting sqref="G10 G15 G20 G25 G30">
    <cfRule type="containsText" dxfId="775" priority="667" operator="containsText" text="3- Moderado">
      <formula>NOT(ISERROR(SEARCH("3- Moderado",G10)))</formula>
    </cfRule>
    <cfRule type="containsText" dxfId="774" priority="668" operator="containsText" text="6- Moderado">
      <formula>NOT(ISERROR(SEARCH("6- Moderado",G10)))</formula>
    </cfRule>
    <cfRule type="containsText" dxfId="773" priority="669" operator="containsText" text="4- Moderado">
      <formula>NOT(ISERROR(SEARCH("4- Moderado",G10)))</formula>
    </cfRule>
    <cfRule type="containsText" dxfId="772" priority="670" operator="containsText" text="3- Bajo">
      <formula>NOT(ISERROR(SEARCH("3- Bajo",G10)))</formula>
    </cfRule>
    <cfRule type="containsText" dxfId="771" priority="671" operator="containsText" text="4- Bajo">
      <formula>NOT(ISERROR(SEARCH("4- Bajo",G10)))</formula>
    </cfRule>
    <cfRule type="containsText" dxfId="770" priority="672" operator="containsText" text="1- Bajo">
      <formula>NOT(ISERROR(SEARCH("1- Bajo",G10)))</formula>
    </cfRule>
  </conditionalFormatting>
  <conditionalFormatting sqref="K8">
    <cfRule type="containsText" dxfId="769" priority="661" operator="containsText" text="3- Moderado">
      <formula>NOT(ISERROR(SEARCH("3- Moderado",K8)))</formula>
    </cfRule>
    <cfRule type="containsText" dxfId="768" priority="662" operator="containsText" text="6- Moderado">
      <formula>NOT(ISERROR(SEARCH("6- Moderado",K8)))</formula>
    </cfRule>
    <cfRule type="containsText" dxfId="767" priority="663" operator="containsText" text="4- Moderado">
      <formula>NOT(ISERROR(SEARCH("4- Moderado",K8)))</formula>
    </cfRule>
    <cfRule type="containsText" dxfId="766" priority="664" operator="containsText" text="3- Bajo">
      <formula>NOT(ISERROR(SEARCH("3- Bajo",K8)))</formula>
    </cfRule>
    <cfRule type="containsText" dxfId="765" priority="665" operator="containsText" text="4- Bajo">
      <formula>NOT(ISERROR(SEARCH("4- Bajo",K8)))</formula>
    </cfRule>
    <cfRule type="containsText" dxfId="764" priority="666" operator="containsText" text="1- Bajo">
      <formula>NOT(ISERROR(SEARCH("1- Bajo",K8)))</formula>
    </cfRule>
  </conditionalFormatting>
  <conditionalFormatting sqref="L8">
    <cfRule type="containsText" dxfId="763" priority="655" operator="containsText" text="3- Moderado">
      <formula>NOT(ISERROR(SEARCH("3- Moderado",L8)))</formula>
    </cfRule>
    <cfRule type="containsText" dxfId="762" priority="656" operator="containsText" text="6- Moderado">
      <formula>NOT(ISERROR(SEARCH("6- Moderado",L8)))</formula>
    </cfRule>
    <cfRule type="containsText" dxfId="761" priority="657" operator="containsText" text="4- Moderado">
      <formula>NOT(ISERROR(SEARCH("4- Moderado",L8)))</formula>
    </cfRule>
    <cfRule type="containsText" dxfId="760" priority="658" operator="containsText" text="3- Bajo">
      <formula>NOT(ISERROR(SEARCH("3- Bajo",L8)))</formula>
    </cfRule>
    <cfRule type="containsText" dxfId="759" priority="659" operator="containsText" text="4- Bajo">
      <formula>NOT(ISERROR(SEARCH("4- Bajo",L8)))</formula>
    </cfRule>
    <cfRule type="containsText" dxfId="758" priority="660" operator="containsText" text="1- Bajo">
      <formula>NOT(ISERROR(SEARCH("1- Bajo",L8)))</formula>
    </cfRule>
  </conditionalFormatting>
  <conditionalFormatting sqref="M8">
    <cfRule type="containsText" dxfId="757" priority="649" operator="containsText" text="3- Moderado">
      <formula>NOT(ISERROR(SEARCH("3- Moderado",M8)))</formula>
    </cfRule>
    <cfRule type="containsText" dxfId="756" priority="650" operator="containsText" text="6- Moderado">
      <formula>NOT(ISERROR(SEARCH("6- Moderado",M8)))</formula>
    </cfRule>
    <cfRule type="containsText" dxfId="755" priority="651" operator="containsText" text="4- Moderado">
      <formula>NOT(ISERROR(SEARCH("4- Moderado",M8)))</formula>
    </cfRule>
    <cfRule type="containsText" dxfId="754" priority="652" operator="containsText" text="3- Bajo">
      <formula>NOT(ISERROR(SEARCH("3- Bajo",M8)))</formula>
    </cfRule>
    <cfRule type="containsText" dxfId="753" priority="653" operator="containsText" text="4- Bajo">
      <formula>NOT(ISERROR(SEARCH("4- Bajo",M8)))</formula>
    </cfRule>
    <cfRule type="containsText" dxfId="752" priority="654" operator="containsText" text="1- Bajo">
      <formula>NOT(ISERROR(SEARCH("1- Bajo",M8)))</formula>
    </cfRule>
  </conditionalFormatting>
  <conditionalFormatting sqref="N10 N15 N20 N25 N30">
    <cfRule type="containsText" dxfId="751" priority="633" operator="containsText" text="3- Moderado">
      <formula>NOT(ISERROR(SEARCH("3- Moderado",N10)))</formula>
    </cfRule>
    <cfRule type="containsText" dxfId="750" priority="634" operator="containsText" text="6- Moderado">
      <formula>NOT(ISERROR(SEARCH("6- Moderado",N10)))</formula>
    </cfRule>
    <cfRule type="containsText" dxfId="749" priority="635" operator="containsText" text="4- Moderado">
      <formula>NOT(ISERROR(SEARCH("4- Moderado",N10)))</formula>
    </cfRule>
    <cfRule type="containsText" dxfId="748" priority="636" operator="containsText" text="3- Bajo">
      <formula>NOT(ISERROR(SEARCH("3- Bajo",N10)))</formula>
    </cfRule>
    <cfRule type="containsText" dxfId="747" priority="637" operator="containsText" text="4- Bajo">
      <formula>NOT(ISERROR(SEARCH("4- Bajo",N10)))</formula>
    </cfRule>
    <cfRule type="containsText" dxfId="746" priority="638" operator="containsText" text="1- Bajo">
      <formula>NOT(ISERROR(SEARCH("1- Bajo",N10)))</formula>
    </cfRule>
  </conditionalFormatting>
  <conditionalFormatting sqref="H10:H34">
    <cfRule type="containsText" dxfId="745" priority="580" operator="containsText" text="Muy Alta">
      <formula>NOT(ISERROR(SEARCH("Muy Alta",H10)))</formula>
    </cfRule>
    <cfRule type="containsText" dxfId="744" priority="581" operator="containsText" text="Alta">
      <formula>NOT(ISERROR(SEARCH("Alta",H10)))</formula>
    </cfRule>
    <cfRule type="containsText" dxfId="743" priority="582" operator="containsText" text="Muy Alta">
      <formula>NOT(ISERROR(SEARCH("Muy Alta",H10)))</formula>
    </cfRule>
    <cfRule type="containsText" dxfId="742" priority="587" operator="containsText" text="Muy Baja">
      <formula>NOT(ISERROR(SEARCH("Muy Baja",H10)))</formula>
    </cfRule>
    <cfRule type="containsText" dxfId="741" priority="588" operator="containsText" text="Baja">
      <formula>NOT(ISERROR(SEARCH("Baja",H10)))</formula>
    </cfRule>
    <cfRule type="containsText" dxfId="740" priority="589" operator="containsText" text="Media">
      <formula>NOT(ISERROR(SEARCH("Media",H10)))</formula>
    </cfRule>
    <cfRule type="containsText" dxfId="739" priority="590" operator="containsText" text="Alta">
      <formula>NOT(ISERROR(SEARCH("Alta",H10)))</formula>
    </cfRule>
    <cfRule type="containsText" dxfId="738" priority="592" operator="containsText" text="Muy Alta">
      <formula>NOT(ISERROR(SEARCH("Muy Alta",H10)))</formula>
    </cfRule>
  </conditionalFormatting>
  <conditionalFormatting sqref="I10:I34">
    <cfRule type="containsText" dxfId="737" priority="583" operator="containsText" text="Catastrófico">
      <formula>NOT(ISERROR(SEARCH("Catastrófico",I10)))</formula>
    </cfRule>
    <cfRule type="containsText" dxfId="736" priority="584" operator="containsText" text="Mayor">
      <formula>NOT(ISERROR(SEARCH("Mayor",I10)))</formula>
    </cfRule>
    <cfRule type="containsText" dxfId="735" priority="585" operator="containsText" text="Menor">
      <formula>NOT(ISERROR(SEARCH("Menor",I10)))</formula>
    </cfRule>
    <cfRule type="containsText" dxfId="734" priority="586" operator="containsText" text="Leve">
      <formula>NOT(ISERROR(SEARCH("Leve",I10)))</formula>
    </cfRule>
    <cfRule type="containsText" dxfId="733" priority="591" operator="containsText" text="Moderado">
      <formula>NOT(ISERROR(SEARCH("Moderado",I10)))</formula>
    </cfRule>
  </conditionalFormatting>
  <conditionalFormatting sqref="K10:K34">
    <cfRule type="containsText" dxfId="732" priority="578" operator="containsText" text="Media">
      <formula>NOT(ISERROR(SEARCH("Media",K10)))</formula>
    </cfRule>
  </conditionalFormatting>
  <conditionalFormatting sqref="L10:L34">
    <cfRule type="containsText" dxfId="731" priority="577" operator="containsText" text="Moderado">
      <formula>NOT(ISERROR(SEARCH("Moderado",L10)))</formula>
    </cfRule>
  </conditionalFormatting>
  <conditionalFormatting sqref="J10:J34">
    <cfRule type="containsText" dxfId="730" priority="564" operator="containsText" text="Moderado">
      <formula>NOT(ISERROR(SEARCH("Moderado",J10)))</formula>
    </cfRule>
  </conditionalFormatting>
  <conditionalFormatting sqref="J10:J34">
    <cfRule type="containsText" dxfId="729" priority="562" operator="containsText" text="Bajo">
      <formula>NOT(ISERROR(SEARCH("Bajo",J10)))</formula>
    </cfRule>
    <cfRule type="containsText" dxfId="728" priority="563" operator="containsText" text="Extremo">
      <formula>NOT(ISERROR(SEARCH("Extremo",J10)))</formula>
    </cfRule>
  </conditionalFormatting>
  <conditionalFormatting sqref="K10:K34">
    <cfRule type="containsText" dxfId="727" priority="560" operator="containsText" text="Baja">
      <formula>NOT(ISERROR(SEARCH("Baja",K10)))</formula>
    </cfRule>
    <cfRule type="containsText" dxfId="726" priority="561" operator="containsText" text="Muy Baja">
      <formula>NOT(ISERROR(SEARCH("Muy Baja",K10)))</formula>
    </cfRule>
  </conditionalFormatting>
  <conditionalFormatting sqref="K10:K34">
    <cfRule type="containsText" dxfId="725" priority="558" operator="containsText" text="Muy Alta">
      <formula>NOT(ISERROR(SEARCH("Muy Alta",K10)))</formula>
    </cfRule>
    <cfRule type="containsText" dxfId="724" priority="559" operator="containsText" text="Alta">
      <formula>NOT(ISERROR(SEARCH("Alta",K10)))</formula>
    </cfRule>
  </conditionalFormatting>
  <conditionalFormatting sqref="L10:L34">
    <cfRule type="containsText" dxfId="723" priority="554" operator="containsText" text="Catastrófico">
      <formula>NOT(ISERROR(SEARCH("Catastrófico",L10)))</formula>
    </cfRule>
    <cfRule type="containsText" dxfId="722" priority="555" operator="containsText" text="Mayor">
      <formula>NOT(ISERROR(SEARCH("Mayor",L10)))</formula>
    </cfRule>
    <cfRule type="containsText" dxfId="721" priority="556" operator="containsText" text="Menor">
      <formula>NOT(ISERROR(SEARCH("Menor",L10)))</formula>
    </cfRule>
    <cfRule type="containsText" dxfId="720" priority="557" operator="containsText" text="Leve">
      <formula>NOT(ISERROR(SEARCH("Leve",L10)))</formula>
    </cfRule>
  </conditionalFormatting>
  <conditionalFormatting sqref="J10:J34">
    <cfRule type="containsText" dxfId="719" priority="961" operator="containsText" text="Bajo">
      <formula>NOT(ISERROR(SEARCH("Bajo",J10)))</formula>
    </cfRule>
    <cfRule type="containsText" dxfId="718" priority="962" operator="containsText" text="Moderado">
      <formula>NOT(ISERROR(SEARCH("Moderado",J10)))</formula>
    </cfRule>
    <cfRule type="containsText" dxfId="717" priority="963" operator="containsText" text="Alto">
      <formula>NOT(ISERROR(SEARCH("Alto",J10)))</formula>
    </cfRule>
    <cfRule type="containsText" dxfId="716" priority="964" operator="containsText" text="Extremo">
      <formula>NOT(ISERROR(SEARCH("Extremo",J10)))</formula>
    </cfRule>
    <cfRule type="colorScale" priority="965">
      <colorScale>
        <cfvo type="min"/>
        <cfvo type="max"/>
        <color rgb="FFFF7128"/>
        <color rgb="FFFFEF9C"/>
      </colorScale>
    </cfRule>
  </conditionalFormatting>
  <conditionalFormatting sqref="M10:M34">
    <cfRule type="containsText" dxfId="715" priority="966" operator="containsText" text="Moderado">
      <formula>NOT(ISERROR(SEARCH("Moderado",M10)))</formula>
    </cfRule>
    <cfRule type="containsText" dxfId="714" priority="967" operator="containsText" text="Bajo">
      <formula>NOT(ISERROR(SEARCH("Bajo",M10)))</formula>
    </cfRule>
    <cfRule type="containsText" dxfId="713" priority="968" operator="containsText" text="Moderado">
      <formula>NOT(ISERROR(SEARCH("Moderado",M10)))</formula>
    </cfRule>
    <cfRule type="containsText" dxfId="712" priority="969" operator="containsText" text="Alto">
      <formula>NOT(ISERROR(SEARCH("Alto",M10)))</formula>
    </cfRule>
    <cfRule type="containsText" dxfId="711" priority="970" operator="containsText" text="Extremo">
      <formula>NOT(ISERROR(SEARCH("Extremo",M10)))</formula>
    </cfRule>
    <cfRule type="colorScale" priority="971">
      <colorScale>
        <cfvo type="min"/>
        <cfvo type="max"/>
        <color rgb="FFFF7128"/>
        <color rgb="FFFFEF9C"/>
      </colorScale>
    </cfRule>
  </conditionalFormatting>
  <conditionalFormatting sqref="A10">
    <cfRule type="containsText" dxfId="710" priority="1" operator="containsText" text="3- Moderado">
      <formula>NOT(ISERROR(SEARCH("3- Moderado",A10)))</formula>
    </cfRule>
    <cfRule type="containsText" dxfId="709" priority="2" operator="containsText" text="6- Moderado">
      <formula>NOT(ISERROR(SEARCH("6- Moderado",A10)))</formula>
    </cfRule>
    <cfRule type="containsText" dxfId="708" priority="3" operator="containsText" text="4- Moderado">
      <formula>NOT(ISERROR(SEARCH("4- Moderado",A10)))</formula>
    </cfRule>
    <cfRule type="containsText" dxfId="707" priority="4" operator="containsText" text="3- Bajo">
      <formula>NOT(ISERROR(SEARCH("3- Bajo",A10)))</formula>
    </cfRule>
    <cfRule type="containsText" dxfId="706" priority="5" operator="containsText" text="4- Bajo">
      <formula>NOT(ISERROR(SEARCH("4- Bajo",A10)))</formula>
    </cfRule>
    <cfRule type="containsText" dxfId="705" priority="6" operator="containsText" text="1- Bajo">
      <formula>NOT(ISERROR(SEARCH("1- Bajo",A10)))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LISTA!$B$3:$B$9</xm:f>
          </x14:formula1>
          <xm:sqref>C10:C29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activeCell="A10" sqref="A10:F61"/>
    </sheetView>
  </sheetViews>
  <sheetFormatPr baseColWidth="10" defaultColWidth="11.44140625" defaultRowHeight="14.4"/>
  <cols>
    <col min="1" max="2" width="18.44140625" style="77" customWidth="1"/>
    <col min="3" max="3" width="15.5546875" customWidth="1"/>
    <col min="4" max="4" width="27.5546875" style="77" customWidth="1"/>
    <col min="5" max="5" width="18" style="147" customWidth="1"/>
    <col min="6" max="6" width="40.109375" customWidth="1"/>
    <col min="7" max="7" width="20.44140625" customWidth="1"/>
    <col min="8" max="8" width="10.44140625" style="148" customWidth="1"/>
    <col min="9" max="9" width="11.44140625" style="148" customWidth="1"/>
    <col min="10" max="10" width="10.109375" style="149" customWidth="1"/>
    <col min="11" max="11" width="11.44140625" style="148" customWidth="1"/>
    <col min="12" max="12" width="10.88671875" style="148" customWidth="1"/>
    <col min="13" max="13" width="18.33203125" style="148"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05"/>
  </cols>
  <sheetData>
    <row r="1" spans="1:278" s="134" customFormat="1" ht="16.5" customHeight="1">
      <c r="A1" s="473"/>
      <c r="B1" s="474"/>
      <c r="C1" s="474"/>
      <c r="D1" s="598" t="s">
        <v>377</v>
      </c>
      <c r="E1" s="598"/>
      <c r="F1" s="598"/>
      <c r="G1" s="598"/>
      <c r="H1" s="598"/>
      <c r="I1" s="598"/>
      <c r="J1" s="598"/>
      <c r="K1" s="598"/>
      <c r="L1" s="598"/>
      <c r="M1" s="598"/>
      <c r="N1" s="598"/>
      <c r="O1" s="598"/>
      <c r="P1" s="598"/>
      <c r="Q1" s="599"/>
      <c r="R1" s="465" t="s">
        <v>90</v>
      </c>
      <c r="S1" s="465"/>
      <c r="T1" s="465"/>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75"/>
      <c r="B2" s="476"/>
      <c r="C2" s="476"/>
      <c r="D2" s="600"/>
      <c r="E2" s="600"/>
      <c r="F2" s="600"/>
      <c r="G2" s="600"/>
      <c r="H2" s="600"/>
      <c r="I2" s="600"/>
      <c r="J2" s="600"/>
      <c r="K2" s="600"/>
      <c r="L2" s="600"/>
      <c r="M2" s="600"/>
      <c r="N2" s="600"/>
      <c r="O2" s="600"/>
      <c r="P2" s="600"/>
      <c r="Q2" s="601"/>
      <c r="R2" s="465"/>
      <c r="S2" s="465"/>
      <c r="T2" s="465"/>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600"/>
      <c r="E3" s="600"/>
      <c r="F3" s="600"/>
      <c r="G3" s="600"/>
      <c r="H3" s="600"/>
      <c r="I3" s="600"/>
      <c r="J3" s="600"/>
      <c r="K3" s="600"/>
      <c r="L3" s="600"/>
      <c r="M3" s="600"/>
      <c r="N3" s="600"/>
      <c r="O3" s="600"/>
      <c r="P3" s="600"/>
      <c r="Q3" s="601"/>
      <c r="R3" s="465"/>
      <c r="S3" s="465"/>
      <c r="T3" s="465"/>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66" t="s">
        <v>91</v>
      </c>
      <c r="B4" s="467"/>
      <c r="C4" s="468"/>
      <c r="D4" s="469" t="str">
        <f>'Mapa Final'!D4</f>
        <v>Gestion de la Información Estadistica</v>
      </c>
      <c r="E4" s="470"/>
      <c r="F4" s="470"/>
      <c r="G4" s="470"/>
      <c r="H4" s="470"/>
      <c r="I4" s="470"/>
      <c r="J4" s="470"/>
      <c r="K4" s="470"/>
      <c r="L4" s="470"/>
      <c r="M4" s="470"/>
      <c r="N4" s="471"/>
      <c r="O4" s="472"/>
      <c r="P4" s="472"/>
      <c r="Q4" s="472"/>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66" t="s">
        <v>92</v>
      </c>
      <c r="B5" s="467"/>
      <c r="C5" s="468"/>
      <c r="D5" s="47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78"/>
      <c r="F5" s="478"/>
      <c r="G5" s="478"/>
      <c r="H5" s="478"/>
      <c r="I5" s="478"/>
      <c r="J5" s="478"/>
      <c r="K5" s="478"/>
      <c r="L5" s="478"/>
      <c r="M5" s="478"/>
      <c r="N5" s="479"/>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66" t="s">
        <v>94</v>
      </c>
      <c r="B6" s="467"/>
      <c r="C6" s="468"/>
      <c r="D6" s="477" t="str">
        <f>'Mapa Final'!D6</f>
        <v>Nivel Seccional</v>
      </c>
      <c r="E6" s="478"/>
      <c r="F6" s="478"/>
      <c r="G6" s="478"/>
      <c r="H6" s="478"/>
      <c r="I6" s="478"/>
      <c r="J6" s="478"/>
      <c r="K6" s="478"/>
      <c r="L6" s="478"/>
      <c r="M6" s="478"/>
      <c r="N6" s="479"/>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39.75" customHeight="1" thickTop="1" thickBot="1">
      <c r="A7" s="593" t="s">
        <v>360</v>
      </c>
      <c r="B7" s="594"/>
      <c r="C7" s="594"/>
      <c r="D7" s="594"/>
      <c r="E7" s="594"/>
      <c r="F7" s="595"/>
      <c r="G7" s="150"/>
      <c r="H7" s="596" t="s">
        <v>361</v>
      </c>
      <c r="I7" s="596"/>
      <c r="J7" s="596"/>
      <c r="K7" s="596" t="s">
        <v>362</v>
      </c>
      <c r="L7" s="596"/>
      <c r="M7" s="596"/>
      <c r="N7" s="597" t="s">
        <v>363</v>
      </c>
      <c r="O7" s="602" t="s">
        <v>364</v>
      </c>
      <c r="P7" s="604" t="s">
        <v>365</v>
      </c>
      <c r="Q7" s="605"/>
      <c r="R7" s="604" t="s">
        <v>366</v>
      </c>
      <c r="S7" s="605"/>
      <c r="T7" s="606" t="s">
        <v>378</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97"/>
      <c r="O8" s="603"/>
      <c r="P8" s="153" t="s">
        <v>371</v>
      </c>
      <c r="Q8" s="153" t="s">
        <v>372</v>
      </c>
      <c r="R8" s="153" t="s">
        <v>373</v>
      </c>
      <c r="S8" s="153" t="s">
        <v>374</v>
      </c>
      <c r="T8" s="60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84"/>
      <c r="B9" s="585"/>
      <c r="C9" s="585"/>
      <c r="D9" s="585"/>
      <c r="E9" s="585"/>
      <c r="F9" s="585"/>
      <c r="G9" s="585"/>
      <c r="H9" s="585"/>
      <c r="I9" s="585"/>
      <c r="J9" s="585"/>
      <c r="K9" s="585"/>
      <c r="L9" s="585"/>
      <c r="M9" s="585"/>
      <c r="N9" s="585"/>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86"/>
      <c r="B10" s="607"/>
      <c r="C10" s="609"/>
      <c r="D10" s="609"/>
      <c r="E10" s="612"/>
      <c r="F10" s="612"/>
      <c r="G10" s="612"/>
      <c r="H10" s="572"/>
      <c r="I10" s="575"/>
      <c r="J10" s="557"/>
      <c r="K10" s="560"/>
      <c r="L10" s="560"/>
      <c r="M10" s="563"/>
      <c r="N10" s="560" t="str">
        <f>'Mapa Final'!AH10</f>
        <v>Aceptar</v>
      </c>
      <c r="O10" s="551"/>
      <c r="P10" s="551"/>
      <c r="Q10" s="551"/>
      <c r="R10" s="551"/>
      <c r="S10" s="551"/>
      <c r="T10" s="551"/>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87"/>
      <c r="B11" s="416"/>
      <c r="C11" s="610"/>
      <c r="D11" s="610"/>
      <c r="E11" s="613"/>
      <c r="F11" s="613"/>
      <c r="G11" s="613"/>
      <c r="H11" s="573"/>
      <c r="I11" s="576"/>
      <c r="J11" s="558"/>
      <c r="K11" s="561"/>
      <c r="L11" s="561"/>
      <c r="M11" s="564"/>
      <c r="N11" s="561"/>
      <c r="O11" s="552"/>
      <c r="P11" s="552"/>
      <c r="Q11" s="552"/>
      <c r="R11" s="552"/>
      <c r="S11" s="552"/>
      <c r="T11" s="552"/>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87"/>
      <c r="B12" s="416"/>
      <c r="C12" s="610"/>
      <c r="D12" s="610"/>
      <c r="E12" s="613"/>
      <c r="F12" s="613"/>
      <c r="G12" s="613"/>
      <c r="H12" s="573"/>
      <c r="I12" s="576"/>
      <c r="J12" s="558"/>
      <c r="K12" s="561"/>
      <c r="L12" s="561"/>
      <c r="M12" s="564"/>
      <c r="N12" s="561"/>
      <c r="O12" s="552"/>
      <c r="P12" s="552"/>
      <c r="Q12" s="552"/>
      <c r="R12" s="552"/>
      <c r="S12" s="552"/>
      <c r="T12" s="552"/>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87"/>
      <c r="B13" s="416"/>
      <c r="C13" s="610"/>
      <c r="D13" s="610"/>
      <c r="E13" s="613"/>
      <c r="F13" s="613"/>
      <c r="G13" s="613"/>
      <c r="H13" s="573"/>
      <c r="I13" s="576"/>
      <c r="J13" s="558"/>
      <c r="K13" s="561"/>
      <c r="L13" s="561"/>
      <c r="M13" s="564"/>
      <c r="N13" s="561"/>
      <c r="O13" s="552"/>
      <c r="P13" s="552"/>
      <c r="Q13" s="552"/>
      <c r="R13" s="552"/>
      <c r="S13" s="552"/>
      <c r="T13" s="552"/>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88"/>
      <c r="B14" s="608"/>
      <c r="C14" s="611"/>
      <c r="D14" s="611"/>
      <c r="E14" s="614"/>
      <c r="F14" s="614"/>
      <c r="G14" s="614"/>
      <c r="H14" s="574"/>
      <c r="I14" s="577"/>
      <c r="J14" s="559"/>
      <c r="K14" s="562"/>
      <c r="L14" s="562"/>
      <c r="M14" s="565"/>
      <c r="N14" s="562"/>
      <c r="O14" s="553"/>
      <c r="P14" s="553"/>
      <c r="Q14" s="553"/>
      <c r="R14" s="553"/>
      <c r="S14" s="553"/>
      <c r="T14" s="553"/>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586"/>
      <c r="B15" s="607"/>
      <c r="C15" s="609"/>
      <c r="D15" s="609"/>
      <c r="E15" s="612"/>
      <c r="F15" s="612"/>
      <c r="G15" s="612"/>
      <c r="H15" s="572"/>
      <c r="I15" s="575"/>
      <c r="J15" s="557"/>
      <c r="K15" s="560"/>
      <c r="L15" s="560"/>
      <c r="M15" s="563"/>
      <c r="N15" s="560" t="str">
        <f>'Mapa Final'!AH15</f>
        <v>Aceptar</v>
      </c>
      <c r="O15" s="551"/>
      <c r="P15" s="551"/>
      <c r="Q15" s="551"/>
      <c r="R15" s="551"/>
      <c r="S15" s="551"/>
      <c r="T15" s="551"/>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587"/>
      <c r="B16" s="416"/>
      <c r="C16" s="610"/>
      <c r="D16" s="610"/>
      <c r="E16" s="613"/>
      <c r="F16" s="613"/>
      <c r="G16" s="613"/>
      <c r="H16" s="573"/>
      <c r="I16" s="576"/>
      <c r="J16" s="558"/>
      <c r="K16" s="561"/>
      <c r="L16" s="561"/>
      <c r="M16" s="564"/>
      <c r="N16" s="561"/>
      <c r="O16" s="552"/>
      <c r="P16" s="552"/>
      <c r="Q16" s="552"/>
      <c r="R16" s="552"/>
      <c r="S16" s="552"/>
      <c r="T16" s="552"/>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587"/>
      <c r="B17" s="416"/>
      <c r="C17" s="610"/>
      <c r="D17" s="610"/>
      <c r="E17" s="613"/>
      <c r="F17" s="613"/>
      <c r="G17" s="613"/>
      <c r="H17" s="573"/>
      <c r="I17" s="576"/>
      <c r="J17" s="558"/>
      <c r="K17" s="561"/>
      <c r="L17" s="561"/>
      <c r="M17" s="564"/>
      <c r="N17" s="561"/>
      <c r="O17" s="552"/>
      <c r="P17" s="552"/>
      <c r="Q17" s="552"/>
      <c r="R17" s="552"/>
      <c r="S17" s="552"/>
      <c r="T17" s="552"/>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587"/>
      <c r="B18" s="416"/>
      <c r="C18" s="610"/>
      <c r="D18" s="610"/>
      <c r="E18" s="613"/>
      <c r="F18" s="613"/>
      <c r="G18" s="613"/>
      <c r="H18" s="573"/>
      <c r="I18" s="576"/>
      <c r="J18" s="558"/>
      <c r="K18" s="561"/>
      <c r="L18" s="561"/>
      <c r="M18" s="564"/>
      <c r="N18" s="561"/>
      <c r="O18" s="552"/>
      <c r="P18" s="552"/>
      <c r="Q18" s="552"/>
      <c r="R18" s="552"/>
      <c r="S18" s="552"/>
      <c r="T18" s="552"/>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588"/>
      <c r="B19" s="608"/>
      <c r="C19" s="611"/>
      <c r="D19" s="611"/>
      <c r="E19" s="614"/>
      <c r="F19" s="614"/>
      <c r="G19" s="614"/>
      <c r="H19" s="574"/>
      <c r="I19" s="577"/>
      <c r="J19" s="559"/>
      <c r="K19" s="562"/>
      <c r="L19" s="562"/>
      <c r="M19" s="565"/>
      <c r="N19" s="562"/>
      <c r="O19" s="553"/>
      <c r="P19" s="553"/>
      <c r="Q19" s="553"/>
      <c r="R19" s="553"/>
      <c r="S19" s="553"/>
      <c r="T19" s="553"/>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586"/>
      <c r="B20" s="607"/>
      <c r="C20" s="609"/>
      <c r="D20" s="609"/>
      <c r="E20" s="612"/>
      <c r="F20" s="612"/>
      <c r="G20" s="612"/>
      <c r="H20" s="572"/>
      <c r="I20" s="575"/>
      <c r="J20" s="557"/>
      <c r="K20" s="560"/>
      <c r="L20" s="560"/>
      <c r="M20" s="563"/>
      <c r="N20" s="560" t="str">
        <f>'Mapa Final'!AH20</f>
        <v>Evitar</v>
      </c>
      <c r="O20" s="551"/>
      <c r="P20" s="551"/>
      <c r="Q20" s="551"/>
      <c r="R20" s="551"/>
      <c r="S20" s="551"/>
      <c r="T20" s="551"/>
      <c r="U20" s="158"/>
      <c r="V20" s="158"/>
    </row>
    <row r="21" spans="1:176">
      <c r="A21" s="587"/>
      <c r="B21" s="416"/>
      <c r="C21" s="610"/>
      <c r="D21" s="610"/>
      <c r="E21" s="613"/>
      <c r="F21" s="613"/>
      <c r="G21" s="613"/>
      <c r="H21" s="573"/>
      <c r="I21" s="576"/>
      <c r="J21" s="558"/>
      <c r="K21" s="561"/>
      <c r="L21" s="561"/>
      <c r="M21" s="564"/>
      <c r="N21" s="561"/>
      <c r="O21" s="552"/>
      <c r="P21" s="552"/>
      <c r="Q21" s="552"/>
      <c r="R21" s="552"/>
      <c r="S21" s="552"/>
      <c r="T21" s="552"/>
      <c r="U21" s="158"/>
      <c r="V21" s="158"/>
    </row>
    <row r="22" spans="1:176">
      <c r="A22" s="587"/>
      <c r="B22" s="416"/>
      <c r="C22" s="610"/>
      <c r="D22" s="610"/>
      <c r="E22" s="613"/>
      <c r="F22" s="613"/>
      <c r="G22" s="613"/>
      <c r="H22" s="573"/>
      <c r="I22" s="576"/>
      <c r="J22" s="558"/>
      <c r="K22" s="561"/>
      <c r="L22" s="561"/>
      <c r="M22" s="564"/>
      <c r="N22" s="561"/>
      <c r="O22" s="552"/>
      <c r="P22" s="552"/>
      <c r="Q22" s="552"/>
      <c r="R22" s="552"/>
      <c r="S22" s="552"/>
      <c r="T22" s="552"/>
      <c r="U22" s="158"/>
      <c r="V22" s="158"/>
    </row>
    <row r="23" spans="1:176">
      <c r="A23" s="587"/>
      <c r="B23" s="416"/>
      <c r="C23" s="610"/>
      <c r="D23" s="610"/>
      <c r="E23" s="613"/>
      <c r="F23" s="613"/>
      <c r="G23" s="613"/>
      <c r="H23" s="573"/>
      <c r="I23" s="576"/>
      <c r="J23" s="558"/>
      <c r="K23" s="561"/>
      <c r="L23" s="561"/>
      <c r="M23" s="564"/>
      <c r="N23" s="561"/>
      <c r="O23" s="552"/>
      <c r="P23" s="552"/>
      <c r="Q23" s="552"/>
      <c r="R23" s="552"/>
      <c r="S23" s="552"/>
      <c r="T23" s="552"/>
      <c r="U23" s="158"/>
      <c r="V23" s="158"/>
    </row>
    <row r="24" spans="1:176" ht="307.5" customHeight="1" thickBot="1">
      <c r="A24" s="588"/>
      <c r="B24" s="608"/>
      <c r="C24" s="611"/>
      <c r="D24" s="611"/>
      <c r="E24" s="614"/>
      <c r="F24" s="614"/>
      <c r="G24" s="614"/>
      <c r="H24" s="574"/>
      <c r="I24" s="577"/>
      <c r="J24" s="559"/>
      <c r="K24" s="562"/>
      <c r="L24" s="562"/>
      <c r="M24" s="565"/>
      <c r="N24" s="562"/>
      <c r="O24" s="553"/>
      <c r="P24" s="553"/>
      <c r="Q24" s="553"/>
      <c r="R24" s="553"/>
      <c r="S24" s="553"/>
      <c r="T24" s="553"/>
      <c r="U24" s="158"/>
      <c r="V24" s="158"/>
    </row>
    <row r="25" spans="1:176" ht="15" customHeight="1">
      <c r="A25" s="586"/>
      <c r="B25" s="607"/>
      <c r="C25" s="609"/>
      <c r="D25" s="609"/>
      <c r="E25" s="612"/>
      <c r="F25" s="612"/>
      <c r="G25" s="612"/>
      <c r="H25" s="572"/>
      <c r="I25" s="575"/>
      <c r="J25" s="557"/>
      <c r="K25" s="560"/>
      <c r="L25" s="560"/>
      <c r="M25" s="563"/>
      <c r="N25" s="560" t="str">
        <f>'Mapa Final'!AH25</f>
        <v>Reducir(mitigar)</v>
      </c>
      <c r="O25" s="551"/>
      <c r="P25" s="551"/>
      <c r="Q25" s="551"/>
      <c r="R25" s="551"/>
      <c r="S25" s="551"/>
      <c r="T25" s="551"/>
    </row>
    <row r="26" spans="1:176">
      <c r="A26" s="587"/>
      <c r="B26" s="416"/>
      <c r="C26" s="610"/>
      <c r="D26" s="610"/>
      <c r="E26" s="613"/>
      <c r="F26" s="613"/>
      <c r="G26" s="613"/>
      <c r="H26" s="573"/>
      <c r="I26" s="576"/>
      <c r="J26" s="558"/>
      <c r="K26" s="561"/>
      <c r="L26" s="561"/>
      <c r="M26" s="564"/>
      <c r="N26" s="561"/>
      <c r="O26" s="552"/>
      <c r="P26" s="552"/>
      <c r="Q26" s="552"/>
      <c r="R26" s="552"/>
      <c r="S26" s="552"/>
      <c r="T26" s="552"/>
    </row>
    <row r="27" spans="1:176">
      <c r="A27" s="587"/>
      <c r="B27" s="416"/>
      <c r="C27" s="610"/>
      <c r="D27" s="610"/>
      <c r="E27" s="613"/>
      <c r="F27" s="613"/>
      <c r="G27" s="613"/>
      <c r="H27" s="573"/>
      <c r="I27" s="576"/>
      <c r="J27" s="558"/>
      <c r="K27" s="561"/>
      <c r="L27" s="561"/>
      <c r="M27" s="564"/>
      <c r="N27" s="561"/>
      <c r="O27" s="552"/>
      <c r="P27" s="552"/>
      <c r="Q27" s="552"/>
      <c r="R27" s="552"/>
      <c r="S27" s="552"/>
      <c r="T27" s="552"/>
    </row>
    <row r="28" spans="1:176">
      <c r="A28" s="587"/>
      <c r="B28" s="416"/>
      <c r="C28" s="610"/>
      <c r="D28" s="610"/>
      <c r="E28" s="613"/>
      <c r="F28" s="613"/>
      <c r="G28" s="613"/>
      <c r="H28" s="573"/>
      <c r="I28" s="576"/>
      <c r="J28" s="558"/>
      <c r="K28" s="561"/>
      <c r="L28" s="561"/>
      <c r="M28" s="564"/>
      <c r="N28" s="561"/>
      <c r="O28" s="552"/>
      <c r="P28" s="552"/>
      <c r="Q28" s="552"/>
      <c r="R28" s="552"/>
      <c r="S28" s="552"/>
      <c r="T28" s="552"/>
    </row>
    <row r="29" spans="1:176" ht="277.5" customHeight="1" thickBot="1">
      <c r="A29" s="588"/>
      <c r="B29" s="608"/>
      <c r="C29" s="611"/>
      <c r="D29" s="611"/>
      <c r="E29" s="614"/>
      <c r="F29" s="614"/>
      <c r="G29" s="614"/>
      <c r="H29" s="574"/>
      <c r="I29" s="577"/>
      <c r="J29" s="559"/>
      <c r="K29" s="562"/>
      <c r="L29" s="562"/>
      <c r="M29" s="565"/>
      <c r="N29" s="562"/>
      <c r="O29" s="553"/>
      <c r="P29" s="553"/>
      <c r="Q29" s="553"/>
      <c r="R29" s="553"/>
      <c r="S29" s="553"/>
      <c r="T29" s="553"/>
    </row>
    <row r="30" spans="1:176" ht="15" customHeight="1">
      <c r="A30" s="586"/>
      <c r="B30" s="607"/>
      <c r="C30" s="609"/>
      <c r="D30" s="609"/>
      <c r="E30" s="612"/>
      <c r="F30" s="612"/>
      <c r="G30" s="612"/>
      <c r="H30" s="572"/>
      <c r="I30" s="575"/>
      <c r="J30" s="557"/>
      <c r="K30" s="560"/>
      <c r="L30" s="560"/>
      <c r="M30" s="563"/>
      <c r="N30" s="560" t="str">
        <f>'Mapa Final'!AH30</f>
        <v>Reducir(mitigar)</v>
      </c>
      <c r="O30" s="551"/>
      <c r="P30" s="551"/>
      <c r="Q30" s="551"/>
      <c r="R30" s="551"/>
      <c r="S30" s="551"/>
      <c r="T30" s="551"/>
    </row>
    <row r="31" spans="1:176">
      <c r="A31" s="587"/>
      <c r="B31" s="416"/>
      <c r="C31" s="610"/>
      <c r="D31" s="610"/>
      <c r="E31" s="613"/>
      <c r="F31" s="613"/>
      <c r="G31" s="613"/>
      <c r="H31" s="573"/>
      <c r="I31" s="576"/>
      <c r="J31" s="558"/>
      <c r="K31" s="561"/>
      <c r="L31" s="561"/>
      <c r="M31" s="564"/>
      <c r="N31" s="561"/>
      <c r="O31" s="552"/>
      <c r="P31" s="552"/>
      <c r="Q31" s="552"/>
      <c r="R31" s="552"/>
      <c r="S31" s="552"/>
      <c r="T31" s="552"/>
    </row>
    <row r="32" spans="1:176">
      <c r="A32" s="587"/>
      <c r="B32" s="416"/>
      <c r="C32" s="610"/>
      <c r="D32" s="610"/>
      <c r="E32" s="613"/>
      <c r="F32" s="613"/>
      <c r="G32" s="613"/>
      <c r="H32" s="573"/>
      <c r="I32" s="576"/>
      <c r="J32" s="558"/>
      <c r="K32" s="561"/>
      <c r="L32" s="561"/>
      <c r="M32" s="564"/>
      <c r="N32" s="561"/>
      <c r="O32" s="552"/>
      <c r="P32" s="552"/>
      <c r="Q32" s="552"/>
      <c r="R32" s="552"/>
      <c r="S32" s="552"/>
      <c r="T32" s="552"/>
    </row>
    <row r="33" spans="1:20">
      <c r="A33" s="587"/>
      <c r="B33" s="416"/>
      <c r="C33" s="610"/>
      <c r="D33" s="610"/>
      <c r="E33" s="613"/>
      <c r="F33" s="613"/>
      <c r="G33" s="613"/>
      <c r="H33" s="573"/>
      <c r="I33" s="576"/>
      <c r="J33" s="558"/>
      <c r="K33" s="561"/>
      <c r="L33" s="561"/>
      <c r="M33" s="564"/>
      <c r="N33" s="561"/>
      <c r="O33" s="552"/>
      <c r="P33" s="552"/>
      <c r="Q33" s="552"/>
      <c r="R33" s="552"/>
      <c r="S33" s="552"/>
      <c r="T33" s="552"/>
    </row>
    <row r="34" spans="1:20" ht="102.75" customHeight="1" thickBot="1">
      <c r="A34" s="588"/>
      <c r="B34" s="608"/>
      <c r="C34" s="611"/>
      <c r="D34" s="611"/>
      <c r="E34" s="614"/>
      <c r="F34" s="614"/>
      <c r="G34" s="614"/>
      <c r="H34" s="574"/>
      <c r="I34" s="577"/>
      <c r="J34" s="559"/>
      <c r="K34" s="562"/>
      <c r="L34" s="562"/>
      <c r="M34" s="565"/>
      <c r="N34" s="562"/>
      <c r="O34" s="553"/>
      <c r="P34" s="553"/>
      <c r="Q34" s="553"/>
      <c r="R34" s="553"/>
      <c r="S34" s="553"/>
      <c r="T34" s="553"/>
    </row>
    <row r="35" spans="1:20" ht="15" customHeight="1">
      <c r="A35" s="586"/>
      <c r="B35" s="607"/>
      <c r="C35" s="609"/>
      <c r="D35" s="609"/>
      <c r="E35" s="612"/>
      <c r="F35" s="612"/>
      <c r="G35" s="612"/>
      <c r="H35" s="572"/>
      <c r="I35" s="575"/>
      <c r="J35" s="557"/>
      <c r="K35" s="560"/>
      <c r="L35" s="560"/>
      <c r="M35" s="563"/>
      <c r="N35" s="560" t="e">
        <f>'Mapa Final'!#REF!</f>
        <v>#REF!</v>
      </c>
      <c r="O35" s="551"/>
      <c r="P35" s="551"/>
      <c r="Q35" s="551"/>
      <c r="R35" s="551"/>
      <c r="S35" s="551"/>
      <c r="T35" s="551"/>
    </row>
    <row r="36" spans="1:20">
      <c r="A36" s="587"/>
      <c r="B36" s="416"/>
      <c r="C36" s="610"/>
      <c r="D36" s="610"/>
      <c r="E36" s="613"/>
      <c r="F36" s="613"/>
      <c r="G36" s="613"/>
      <c r="H36" s="573"/>
      <c r="I36" s="576"/>
      <c r="J36" s="558"/>
      <c r="K36" s="561"/>
      <c r="L36" s="561"/>
      <c r="M36" s="564"/>
      <c r="N36" s="561"/>
      <c r="O36" s="552"/>
      <c r="P36" s="552"/>
      <c r="Q36" s="552"/>
      <c r="R36" s="552"/>
      <c r="S36" s="552"/>
      <c r="T36" s="552"/>
    </row>
    <row r="37" spans="1:20">
      <c r="A37" s="587"/>
      <c r="B37" s="416"/>
      <c r="C37" s="610"/>
      <c r="D37" s="610"/>
      <c r="E37" s="613"/>
      <c r="F37" s="613"/>
      <c r="G37" s="613"/>
      <c r="H37" s="573"/>
      <c r="I37" s="576"/>
      <c r="J37" s="558"/>
      <c r="K37" s="561"/>
      <c r="L37" s="561"/>
      <c r="M37" s="564"/>
      <c r="N37" s="561"/>
      <c r="O37" s="552"/>
      <c r="P37" s="552"/>
      <c r="Q37" s="552"/>
      <c r="R37" s="552"/>
      <c r="S37" s="552"/>
      <c r="T37" s="552"/>
    </row>
    <row r="38" spans="1:20">
      <c r="A38" s="587"/>
      <c r="B38" s="416"/>
      <c r="C38" s="610"/>
      <c r="D38" s="610"/>
      <c r="E38" s="613"/>
      <c r="F38" s="613"/>
      <c r="G38" s="613"/>
      <c r="H38" s="573"/>
      <c r="I38" s="576"/>
      <c r="J38" s="558"/>
      <c r="K38" s="561"/>
      <c r="L38" s="561"/>
      <c r="M38" s="564"/>
      <c r="N38" s="561"/>
      <c r="O38" s="552"/>
      <c r="P38" s="552"/>
      <c r="Q38" s="552"/>
      <c r="R38" s="552"/>
      <c r="S38" s="552"/>
      <c r="T38" s="552"/>
    </row>
    <row r="39" spans="1:20" ht="278.25" customHeight="1" thickBot="1">
      <c r="A39" s="588"/>
      <c r="B39" s="608"/>
      <c r="C39" s="611"/>
      <c r="D39" s="611"/>
      <c r="E39" s="614"/>
      <c r="F39" s="614"/>
      <c r="G39" s="614"/>
      <c r="H39" s="574"/>
      <c r="I39" s="577"/>
      <c r="J39" s="559"/>
      <c r="K39" s="562"/>
      <c r="L39" s="562"/>
      <c r="M39" s="565"/>
      <c r="N39" s="562"/>
      <c r="O39" s="553"/>
      <c r="P39" s="553"/>
      <c r="Q39" s="553"/>
      <c r="R39" s="553"/>
      <c r="S39" s="553"/>
      <c r="T39" s="553"/>
    </row>
    <row r="40" spans="1:20" ht="15" customHeight="1">
      <c r="A40" s="586"/>
      <c r="B40" s="607"/>
      <c r="C40" s="609"/>
      <c r="D40" s="609"/>
      <c r="E40" s="612"/>
      <c r="F40" s="612"/>
      <c r="G40" s="612"/>
      <c r="H40" s="572"/>
      <c r="I40" s="575"/>
      <c r="J40" s="557"/>
      <c r="K40" s="560"/>
      <c r="L40" s="560"/>
      <c r="M40" s="563"/>
      <c r="N40" s="560" t="e">
        <f>'Mapa Final'!#REF!</f>
        <v>#REF!</v>
      </c>
      <c r="O40" s="551"/>
      <c r="P40" s="551"/>
      <c r="Q40" s="551"/>
      <c r="R40" s="551"/>
      <c r="S40" s="551"/>
      <c r="T40" s="551"/>
    </row>
    <row r="41" spans="1:20">
      <c r="A41" s="587"/>
      <c r="B41" s="416"/>
      <c r="C41" s="610"/>
      <c r="D41" s="610"/>
      <c r="E41" s="613"/>
      <c r="F41" s="613"/>
      <c r="G41" s="613"/>
      <c r="H41" s="573"/>
      <c r="I41" s="576"/>
      <c r="J41" s="558"/>
      <c r="K41" s="561"/>
      <c r="L41" s="561"/>
      <c r="M41" s="564"/>
      <c r="N41" s="561"/>
      <c r="O41" s="552"/>
      <c r="P41" s="552"/>
      <c r="Q41" s="552"/>
      <c r="R41" s="552"/>
      <c r="S41" s="552"/>
      <c r="T41" s="552"/>
    </row>
    <row r="42" spans="1:20">
      <c r="A42" s="587"/>
      <c r="B42" s="416"/>
      <c r="C42" s="610"/>
      <c r="D42" s="610"/>
      <c r="E42" s="613"/>
      <c r="F42" s="613"/>
      <c r="G42" s="613"/>
      <c r="H42" s="573"/>
      <c r="I42" s="576"/>
      <c r="J42" s="558"/>
      <c r="K42" s="561"/>
      <c r="L42" s="561"/>
      <c r="M42" s="564"/>
      <c r="N42" s="561"/>
      <c r="O42" s="552"/>
      <c r="P42" s="552"/>
      <c r="Q42" s="552"/>
      <c r="R42" s="552"/>
      <c r="S42" s="552"/>
      <c r="T42" s="552"/>
    </row>
    <row r="43" spans="1:20">
      <c r="A43" s="587"/>
      <c r="B43" s="416"/>
      <c r="C43" s="610"/>
      <c r="D43" s="610"/>
      <c r="E43" s="613"/>
      <c r="F43" s="613"/>
      <c r="G43" s="613"/>
      <c r="H43" s="573"/>
      <c r="I43" s="576"/>
      <c r="J43" s="558"/>
      <c r="K43" s="561"/>
      <c r="L43" s="561"/>
      <c r="M43" s="564"/>
      <c r="N43" s="561"/>
      <c r="O43" s="552"/>
      <c r="P43" s="552"/>
      <c r="Q43" s="552"/>
      <c r="R43" s="552"/>
      <c r="S43" s="552"/>
      <c r="T43" s="552"/>
    </row>
    <row r="44" spans="1:20" ht="15" thickBot="1">
      <c r="A44" s="588"/>
      <c r="B44" s="608"/>
      <c r="C44" s="611"/>
      <c r="D44" s="611"/>
      <c r="E44" s="614"/>
      <c r="F44" s="614"/>
      <c r="G44" s="614"/>
      <c r="H44" s="574"/>
      <c r="I44" s="577"/>
      <c r="J44" s="559"/>
      <c r="K44" s="562"/>
      <c r="L44" s="562"/>
      <c r="M44" s="565"/>
      <c r="N44" s="562"/>
      <c r="O44" s="553"/>
      <c r="P44" s="553"/>
      <c r="Q44" s="553"/>
      <c r="R44" s="553"/>
      <c r="S44" s="553"/>
      <c r="T44" s="553"/>
    </row>
    <row r="45" spans="1:20">
      <c r="A45" s="586"/>
      <c r="B45" s="607"/>
      <c r="C45" s="609"/>
      <c r="D45" s="609"/>
      <c r="E45" s="612"/>
      <c r="F45" s="612"/>
      <c r="G45" s="612"/>
      <c r="H45" s="572"/>
      <c r="I45" s="575"/>
      <c r="J45" s="557"/>
      <c r="K45" s="560"/>
      <c r="L45" s="560"/>
      <c r="M45" s="563"/>
      <c r="N45" s="560" t="e">
        <f>'Mapa Final'!#REF!</f>
        <v>#REF!</v>
      </c>
      <c r="O45" s="551"/>
      <c r="P45" s="551"/>
      <c r="Q45" s="551"/>
      <c r="R45" s="551"/>
      <c r="S45" s="551"/>
      <c r="T45" s="551"/>
    </row>
    <row r="46" spans="1:20">
      <c r="A46" s="587"/>
      <c r="B46" s="416"/>
      <c r="C46" s="610"/>
      <c r="D46" s="610"/>
      <c r="E46" s="613"/>
      <c r="F46" s="613"/>
      <c r="G46" s="613"/>
      <c r="H46" s="573"/>
      <c r="I46" s="576"/>
      <c r="J46" s="558"/>
      <c r="K46" s="561"/>
      <c r="L46" s="561"/>
      <c r="M46" s="564"/>
      <c r="N46" s="561"/>
      <c r="O46" s="552"/>
      <c r="P46" s="552"/>
      <c r="Q46" s="552"/>
      <c r="R46" s="552"/>
      <c r="S46" s="552"/>
      <c r="T46" s="552"/>
    </row>
    <row r="47" spans="1:20">
      <c r="A47" s="587"/>
      <c r="B47" s="416"/>
      <c r="C47" s="610"/>
      <c r="D47" s="610"/>
      <c r="E47" s="613"/>
      <c r="F47" s="613"/>
      <c r="G47" s="613"/>
      <c r="H47" s="573"/>
      <c r="I47" s="576"/>
      <c r="J47" s="558"/>
      <c r="K47" s="561"/>
      <c r="L47" s="561"/>
      <c r="M47" s="564"/>
      <c r="N47" s="561"/>
      <c r="O47" s="552"/>
      <c r="P47" s="552"/>
      <c r="Q47" s="552"/>
      <c r="R47" s="552"/>
      <c r="S47" s="552"/>
      <c r="T47" s="552"/>
    </row>
    <row r="48" spans="1:20">
      <c r="A48" s="587"/>
      <c r="B48" s="416"/>
      <c r="C48" s="610"/>
      <c r="D48" s="610"/>
      <c r="E48" s="613"/>
      <c r="F48" s="613"/>
      <c r="G48" s="613"/>
      <c r="H48" s="573"/>
      <c r="I48" s="576"/>
      <c r="J48" s="558"/>
      <c r="K48" s="561"/>
      <c r="L48" s="561"/>
      <c r="M48" s="564"/>
      <c r="N48" s="561"/>
      <c r="O48" s="552"/>
      <c r="P48" s="552"/>
      <c r="Q48" s="552"/>
      <c r="R48" s="552"/>
      <c r="S48" s="552"/>
      <c r="T48" s="552"/>
    </row>
    <row r="49" spans="1:20" ht="15" thickBot="1">
      <c r="A49" s="588"/>
      <c r="B49" s="608"/>
      <c r="C49" s="611"/>
      <c r="D49" s="611"/>
      <c r="E49" s="614"/>
      <c r="F49" s="614"/>
      <c r="G49" s="614"/>
      <c r="H49" s="574"/>
      <c r="I49" s="577"/>
      <c r="J49" s="559"/>
      <c r="K49" s="562"/>
      <c r="L49" s="562"/>
      <c r="M49" s="565"/>
      <c r="N49" s="562"/>
      <c r="O49" s="553"/>
      <c r="P49" s="553"/>
      <c r="Q49" s="553"/>
      <c r="R49" s="553"/>
      <c r="S49" s="553"/>
      <c r="T49" s="553"/>
    </row>
    <row r="50" spans="1:20">
      <c r="A50" s="586"/>
      <c r="B50" s="607"/>
      <c r="C50" s="609"/>
      <c r="D50" s="609"/>
      <c r="E50" s="612"/>
      <c r="F50" s="612"/>
      <c r="G50" s="612"/>
      <c r="H50" s="572"/>
      <c r="I50" s="575"/>
      <c r="J50" s="557"/>
      <c r="K50" s="560"/>
      <c r="L50" s="560"/>
      <c r="M50" s="563"/>
      <c r="N50" s="560">
        <f>'Mapa Final'!AH35</f>
        <v>0</v>
      </c>
      <c r="O50" s="551"/>
      <c r="P50" s="551"/>
      <c r="Q50" s="551"/>
      <c r="R50" s="551"/>
      <c r="S50" s="551"/>
      <c r="T50" s="551"/>
    </row>
    <row r="51" spans="1:20">
      <c r="A51" s="587"/>
      <c r="B51" s="416"/>
      <c r="C51" s="610"/>
      <c r="D51" s="610"/>
      <c r="E51" s="613"/>
      <c r="F51" s="613"/>
      <c r="G51" s="613"/>
      <c r="H51" s="573"/>
      <c r="I51" s="576"/>
      <c r="J51" s="558"/>
      <c r="K51" s="561"/>
      <c r="L51" s="561"/>
      <c r="M51" s="564"/>
      <c r="N51" s="561"/>
      <c r="O51" s="552"/>
      <c r="P51" s="552"/>
      <c r="Q51" s="552"/>
      <c r="R51" s="552"/>
      <c r="S51" s="552"/>
      <c r="T51" s="552"/>
    </row>
    <row r="52" spans="1:20">
      <c r="A52" s="587"/>
      <c r="B52" s="416"/>
      <c r="C52" s="610"/>
      <c r="D52" s="610"/>
      <c r="E52" s="613"/>
      <c r="F52" s="613"/>
      <c r="G52" s="613"/>
      <c r="H52" s="573"/>
      <c r="I52" s="576"/>
      <c r="J52" s="558"/>
      <c r="K52" s="561"/>
      <c r="L52" s="561"/>
      <c r="M52" s="564"/>
      <c r="N52" s="561"/>
      <c r="O52" s="552"/>
      <c r="P52" s="552"/>
      <c r="Q52" s="552"/>
      <c r="R52" s="552"/>
      <c r="S52" s="552"/>
      <c r="T52" s="552"/>
    </row>
    <row r="53" spans="1:20">
      <c r="A53" s="587"/>
      <c r="B53" s="416"/>
      <c r="C53" s="610"/>
      <c r="D53" s="610"/>
      <c r="E53" s="613"/>
      <c r="F53" s="613"/>
      <c r="G53" s="613"/>
      <c r="H53" s="573"/>
      <c r="I53" s="576"/>
      <c r="J53" s="558"/>
      <c r="K53" s="561"/>
      <c r="L53" s="561"/>
      <c r="M53" s="564"/>
      <c r="N53" s="561"/>
      <c r="O53" s="552"/>
      <c r="P53" s="552"/>
      <c r="Q53" s="552"/>
      <c r="R53" s="552"/>
      <c r="S53" s="552"/>
      <c r="T53" s="552"/>
    </row>
    <row r="54" spans="1:20" ht="15" thickBot="1">
      <c r="A54" s="588"/>
      <c r="B54" s="608"/>
      <c r="C54" s="611"/>
      <c r="D54" s="611"/>
      <c r="E54" s="614"/>
      <c r="F54" s="614"/>
      <c r="G54" s="614"/>
      <c r="H54" s="574"/>
      <c r="I54" s="577"/>
      <c r="J54" s="559"/>
      <c r="K54" s="562"/>
      <c r="L54" s="562"/>
      <c r="M54" s="565"/>
      <c r="N54" s="562"/>
      <c r="O54" s="553"/>
      <c r="P54" s="553"/>
      <c r="Q54" s="553"/>
      <c r="R54" s="553"/>
      <c r="S54" s="553"/>
      <c r="T54" s="553"/>
    </row>
    <row r="55" spans="1:20">
      <c r="A55" s="586"/>
      <c r="B55" s="607"/>
      <c r="C55" s="609"/>
      <c r="D55" s="609"/>
      <c r="E55" s="612"/>
      <c r="F55" s="612"/>
      <c r="G55" s="612"/>
      <c r="H55" s="572"/>
      <c r="I55" s="575"/>
      <c r="J55" s="557"/>
      <c r="K55" s="560"/>
      <c r="L55" s="560"/>
      <c r="M55" s="563"/>
      <c r="N55" s="560">
        <f>'Mapa Final'!AH40</f>
        <v>0</v>
      </c>
      <c r="O55" s="551"/>
      <c r="P55" s="551"/>
      <c r="Q55" s="551"/>
      <c r="R55" s="551"/>
      <c r="S55" s="551"/>
      <c r="T55" s="551"/>
    </row>
    <row r="56" spans="1:20">
      <c r="A56" s="587"/>
      <c r="B56" s="416"/>
      <c r="C56" s="610"/>
      <c r="D56" s="610"/>
      <c r="E56" s="613"/>
      <c r="F56" s="613"/>
      <c r="G56" s="613"/>
      <c r="H56" s="573"/>
      <c r="I56" s="576"/>
      <c r="J56" s="558"/>
      <c r="K56" s="561"/>
      <c r="L56" s="561"/>
      <c r="M56" s="564"/>
      <c r="N56" s="561"/>
      <c r="O56" s="552"/>
      <c r="P56" s="552"/>
      <c r="Q56" s="552"/>
      <c r="R56" s="552"/>
      <c r="S56" s="552"/>
      <c r="T56" s="552"/>
    </row>
    <row r="57" spans="1:20">
      <c r="A57" s="587"/>
      <c r="B57" s="416"/>
      <c r="C57" s="610"/>
      <c r="D57" s="610"/>
      <c r="E57" s="613"/>
      <c r="F57" s="613"/>
      <c r="G57" s="613"/>
      <c r="H57" s="573"/>
      <c r="I57" s="576"/>
      <c r="J57" s="558"/>
      <c r="K57" s="561"/>
      <c r="L57" s="561"/>
      <c r="M57" s="564"/>
      <c r="N57" s="561"/>
      <c r="O57" s="552"/>
      <c r="P57" s="552"/>
      <c r="Q57" s="552"/>
      <c r="R57" s="552"/>
      <c r="S57" s="552"/>
      <c r="T57" s="552"/>
    </row>
    <row r="58" spans="1:20">
      <c r="A58" s="587"/>
      <c r="B58" s="416"/>
      <c r="C58" s="610"/>
      <c r="D58" s="610"/>
      <c r="E58" s="613"/>
      <c r="F58" s="613"/>
      <c r="G58" s="613"/>
      <c r="H58" s="573"/>
      <c r="I58" s="576"/>
      <c r="J58" s="558"/>
      <c r="K58" s="561"/>
      <c r="L58" s="561"/>
      <c r="M58" s="564"/>
      <c r="N58" s="561"/>
      <c r="O58" s="552"/>
      <c r="P58" s="552"/>
      <c r="Q58" s="552"/>
      <c r="R58" s="552"/>
      <c r="S58" s="552"/>
      <c r="T58" s="552"/>
    </row>
    <row r="59" spans="1:20" ht="15" thickBot="1">
      <c r="A59" s="588"/>
      <c r="B59" s="608"/>
      <c r="C59" s="611"/>
      <c r="D59" s="611"/>
      <c r="E59" s="614"/>
      <c r="F59" s="614"/>
      <c r="G59" s="614"/>
      <c r="H59" s="574"/>
      <c r="I59" s="577"/>
      <c r="J59" s="559"/>
      <c r="K59" s="562"/>
      <c r="L59" s="562"/>
      <c r="M59" s="565"/>
      <c r="N59" s="562"/>
      <c r="O59" s="553"/>
      <c r="P59" s="553"/>
      <c r="Q59" s="553"/>
      <c r="R59" s="553"/>
      <c r="S59" s="553"/>
      <c r="T59" s="55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704" priority="663" operator="containsText" text="3- Moderado">
      <formula>NOT(ISERROR(SEARCH("3- Moderado",A7)))</formula>
    </cfRule>
    <cfRule type="containsText" dxfId="703" priority="664" operator="containsText" text="6- Moderado">
      <formula>NOT(ISERROR(SEARCH("6- Moderado",A7)))</formula>
    </cfRule>
    <cfRule type="containsText" dxfId="702" priority="665" operator="containsText" text="4- Moderado">
      <formula>NOT(ISERROR(SEARCH("4- Moderado",A7)))</formula>
    </cfRule>
    <cfRule type="containsText" dxfId="701" priority="666" operator="containsText" text="3- Bajo">
      <formula>NOT(ISERROR(SEARCH("3- Bajo",A7)))</formula>
    </cfRule>
    <cfRule type="containsText" dxfId="700" priority="667" operator="containsText" text="4- Bajo">
      <formula>NOT(ISERROR(SEARCH("4- Bajo",A7)))</formula>
    </cfRule>
    <cfRule type="containsText" dxfId="699" priority="668" operator="containsText" text="1- Bajo">
      <formula>NOT(ISERROR(SEARCH("1- Bajo",A7)))</formula>
    </cfRule>
  </conditionalFormatting>
  <conditionalFormatting sqref="H8:J8">
    <cfRule type="containsText" dxfId="698" priority="656" operator="containsText" text="3- Moderado">
      <formula>NOT(ISERROR(SEARCH("3- Moderado",H8)))</formula>
    </cfRule>
    <cfRule type="containsText" dxfId="697" priority="657" operator="containsText" text="6- Moderado">
      <formula>NOT(ISERROR(SEARCH("6- Moderado",H8)))</formula>
    </cfRule>
    <cfRule type="containsText" dxfId="696" priority="658" operator="containsText" text="4- Moderado">
      <formula>NOT(ISERROR(SEARCH("4- Moderado",H8)))</formula>
    </cfRule>
    <cfRule type="containsText" dxfId="695" priority="659" operator="containsText" text="3- Bajo">
      <formula>NOT(ISERROR(SEARCH("3- Bajo",H8)))</formula>
    </cfRule>
    <cfRule type="containsText" dxfId="694" priority="660" operator="containsText" text="4- Bajo">
      <formula>NOT(ISERROR(SEARCH("4- Bajo",H8)))</formula>
    </cfRule>
    <cfRule type="containsText" dxfId="693" priority="662" operator="containsText" text="1- Bajo">
      <formula>NOT(ISERROR(SEARCH("1- Bajo",H8)))</formula>
    </cfRule>
  </conditionalFormatting>
  <conditionalFormatting sqref="J8 J60:J1048576">
    <cfRule type="containsText" dxfId="692" priority="645" operator="containsText" text="25- Extremo">
      <formula>NOT(ISERROR(SEARCH("25- Extremo",J8)))</formula>
    </cfRule>
    <cfRule type="containsText" dxfId="691" priority="646" operator="containsText" text="20- Extremo">
      <formula>NOT(ISERROR(SEARCH("20- Extremo",J8)))</formula>
    </cfRule>
    <cfRule type="containsText" dxfId="690" priority="647" operator="containsText" text="15- Extremo">
      <formula>NOT(ISERROR(SEARCH("15- Extremo",J8)))</formula>
    </cfRule>
    <cfRule type="containsText" dxfId="689" priority="648" operator="containsText" text="10- Extremo">
      <formula>NOT(ISERROR(SEARCH("10- Extremo",J8)))</formula>
    </cfRule>
    <cfRule type="containsText" dxfId="688" priority="649" operator="containsText" text="5- Extremo">
      <formula>NOT(ISERROR(SEARCH("5- Extremo",J8)))</formula>
    </cfRule>
    <cfRule type="containsText" dxfId="687" priority="650" operator="containsText" text="12- Alto">
      <formula>NOT(ISERROR(SEARCH("12- Alto",J8)))</formula>
    </cfRule>
    <cfRule type="containsText" dxfId="686" priority="651" operator="containsText" text="10- Alto">
      <formula>NOT(ISERROR(SEARCH("10- Alto",J8)))</formula>
    </cfRule>
    <cfRule type="containsText" dxfId="685" priority="652" operator="containsText" text="9- Alto">
      <formula>NOT(ISERROR(SEARCH("9- Alto",J8)))</formula>
    </cfRule>
    <cfRule type="containsText" dxfId="684" priority="653" operator="containsText" text="8- Alto">
      <formula>NOT(ISERROR(SEARCH("8- Alto",J8)))</formula>
    </cfRule>
    <cfRule type="containsText" dxfId="683" priority="654" operator="containsText" text="5- Alto">
      <formula>NOT(ISERROR(SEARCH("5- Alto",J8)))</formula>
    </cfRule>
    <cfRule type="containsText" dxfId="682" priority="655" operator="containsText" text="4- Alto">
      <formula>NOT(ISERROR(SEARCH("4- Alto",J8)))</formula>
    </cfRule>
    <cfRule type="containsText" dxfId="681" priority="661" operator="containsText" text="2- Bajo">
      <formula>NOT(ISERROR(SEARCH("2- Bajo",J8)))</formula>
    </cfRule>
  </conditionalFormatting>
  <conditionalFormatting sqref="K10:L10 K15:L15 K20:L20 K25:L25 K30:L30 K35:L35 K40:L40 K45:L45 K50:L50 K55:L55">
    <cfRule type="containsText" dxfId="680" priority="639" operator="containsText" text="3- Moderado">
      <formula>NOT(ISERROR(SEARCH("3- Moderado",K10)))</formula>
    </cfRule>
    <cfRule type="containsText" dxfId="679" priority="640" operator="containsText" text="6- Moderado">
      <formula>NOT(ISERROR(SEARCH("6- Moderado",K10)))</formula>
    </cfRule>
    <cfRule type="containsText" dxfId="678" priority="641" operator="containsText" text="4- Moderado">
      <formula>NOT(ISERROR(SEARCH("4- Moderado",K10)))</formula>
    </cfRule>
    <cfRule type="containsText" dxfId="677" priority="642" operator="containsText" text="3- Bajo">
      <formula>NOT(ISERROR(SEARCH("3- Bajo",K10)))</formula>
    </cfRule>
    <cfRule type="containsText" dxfId="676" priority="643" operator="containsText" text="4- Bajo">
      <formula>NOT(ISERROR(SEARCH("4- Bajo",K10)))</formula>
    </cfRule>
    <cfRule type="containsText" dxfId="675" priority="644" operator="containsText" text="1- Bajo">
      <formula>NOT(ISERROR(SEARCH("1- Bajo",K10)))</formula>
    </cfRule>
  </conditionalFormatting>
  <conditionalFormatting sqref="H10:I10 H15:I15 H20:I20 H25:I25 H30:I30 H35:I35 H40:I40 H45:I45 H50:I50 H55:I55">
    <cfRule type="containsText" dxfId="674" priority="633" operator="containsText" text="3- Moderado">
      <formula>NOT(ISERROR(SEARCH("3- Moderado",H10)))</formula>
    </cfRule>
    <cfRule type="containsText" dxfId="673" priority="634" operator="containsText" text="6- Moderado">
      <formula>NOT(ISERROR(SEARCH("6- Moderado",H10)))</formula>
    </cfRule>
    <cfRule type="containsText" dxfId="672" priority="635" operator="containsText" text="4- Moderado">
      <formula>NOT(ISERROR(SEARCH("4- Moderado",H10)))</formula>
    </cfRule>
    <cfRule type="containsText" dxfId="671" priority="636" operator="containsText" text="3- Bajo">
      <formula>NOT(ISERROR(SEARCH("3- Bajo",H10)))</formula>
    </cfRule>
    <cfRule type="containsText" dxfId="670" priority="637" operator="containsText" text="4- Bajo">
      <formula>NOT(ISERROR(SEARCH("4- Bajo",H10)))</formula>
    </cfRule>
    <cfRule type="containsText" dxfId="669" priority="638" operator="containsText" text="1- Bajo">
      <formula>NOT(ISERROR(SEARCH("1- Bajo",H10)))</formula>
    </cfRule>
  </conditionalFormatting>
  <conditionalFormatting sqref="A10:E10 A15:E15 A20:E20 A25:E25 A30:E30 A35:E35 A40:E40 A45:E45 A50:E50 A55:E55">
    <cfRule type="containsText" dxfId="668" priority="627" operator="containsText" text="3- Moderado">
      <formula>NOT(ISERROR(SEARCH("3- Moderado",A10)))</formula>
    </cfRule>
    <cfRule type="containsText" dxfId="667" priority="628" operator="containsText" text="6- Moderado">
      <formula>NOT(ISERROR(SEARCH("6- Moderado",A10)))</formula>
    </cfRule>
    <cfRule type="containsText" dxfId="666" priority="629" operator="containsText" text="4- Moderado">
      <formula>NOT(ISERROR(SEARCH("4- Moderado",A10)))</formula>
    </cfRule>
    <cfRule type="containsText" dxfId="665" priority="630" operator="containsText" text="3- Bajo">
      <formula>NOT(ISERROR(SEARCH("3- Bajo",A10)))</formula>
    </cfRule>
    <cfRule type="containsText" dxfId="664" priority="631" operator="containsText" text="4- Bajo">
      <formula>NOT(ISERROR(SEARCH("4- Bajo",A10)))</formula>
    </cfRule>
    <cfRule type="containsText" dxfId="663" priority="632" operator="containsText" text="1- Bajo">
      <formula>NOT(ISERROR(SEARCH("1- Bajo",A10)))</formula>
    </cfRule>
  </conditionalFormatting>
  <conditionalFormatting sqref="F10:G10 F15:G15 F20:G20 F25:G25 F30:G30 F35:G35 F40:G40 F45:G45 F50:G50 F55:G55">
    <cfRule type="containsText" dxfId="662" priority="621" operator="containsText" text="3- Moderado">
      <formula>NOT(ISERROR(SEARCH("3- Moderado",F10)))</formula>
    </cfRule>
    <cfRule type="containsText" dxfId="661" priority="622" operator="containsText" text="6- Moderado">
      <formula>NOT(ISERROR(SEARCH("6- Moderado",F10)))</formula>
    </cfRule>
    <cfRule type="containsText" dxfId="660" priority="623" operator="containsText" text="4- Moderado">
      <formula>NOT(ISERROR(SEARCH("4- Moderado",F10)))</formula>
    </cfRule>
    <cfRule type="containsText" dxfId="659" priority="624" operator="containsText" text="3- Bajo">
      <formula>NOT(ISERROR(SEARCH("3- Bajo",F10)))</formula>
    </cfRule>
    <cfRule type="containsText" dxfId="658" priority="625" operator="containsText" text="4- Bajo">
      <formula>NOT(ISERROR(SEARCH("4- Bajo",F10)))</formula>
    </cfRule>
    <cfRule type="containsText" dxfId="657" priority="626" operator="containsText" text="1- Bajo">
      <formula>NOT(ISERROR(SEARCH("1- Bajo",F10)))</formula>
    </cfRule>
  </conditionalFormatting>
  <conditionalFormatting sqref="K8">
    <cfRule type="containsText" dxfId="656" priority="615" operator="containsText" text="3- Moderado">
      <formula>NOT(ISERROR(SEARCH("3- Moderado",K8)))</formula>
    </cfRule>
    <cfRule type="containsText" dxfId="655" priority="616" operator="containsText" text="6- Moderado">
      <formula>NOT(ISERROR(SEARCH("6- Moderado",K8)))</formula>
    </cfRule>
    <cfRule type="containsText" dxfId="654" priority="617" operator="containsText" text="4- Moderado">
      <formula>NOT(ISERROR(SEARCH("4- Moderado",K8)))</formula>
    </cfRule>
    <cfRule type="containsText" dxfId="653" priority="618" operator="containsText" text="3- Bajo">
      <formula>NOT(ISERROR(SEARCH("3- Bajo",K8)))</formula>
    </cfRule>
    <cfRule type="containsText" dxfId="652" priority="619" operator="containsText" text="4- Bajo">
      <formula>NOT(ISERROR(SEARCH("4- Bajo",K8)))</formula>
    </cfRule>
    <cfRule type="containsText" dxfId="651" priority="620" operator="containsText" text="1- Bajo">
      <formula>NOT(ISERROR(SEARCH("1- Bajo",K8)))</formula>
    </cfRule>
  </conditionalFormatting>
  <conditionalFormatting sqref="L8">
    <cfRule type="containsText" dxfId="650" priority="609" operator="containsText" text="3- Moderado">
      <formula>NOT(ISERROR(SEARCH("3- Moderado",L8)))</formula>
    </cfRule>
    <cfRule type="containsText" dxfId="649" priority="610" operator="containsText" text="6- Moderado">
      <formula>NOT(ISERROR(SEARCH("6- Moderado",L8)))</formula>
    </cfRule>
    <cfRule type="containsText" dxfId="648" priority="611" operator="containsText" text="4- Moderado">
      <formula>NOT(ISERROR(SEARCH("4- Moderado",L8)))</formula>
    </cfRule>
    <cfRule type="containsText" dxfId="647" priority="612" operator="containsText" text="3- Bajo">
      <formula>NOT(ISERROR(SEARCH("3- Bajo",L8)))</formula>
    </cfRule>
    <cfRule type="containsText" dxfId="646" priority="613" operator="containsText" text="4- Bajo">
      <formula>NOT(ISERROR(SEARCH("4- Bajo",L8)))</formula>
    </cfRule>
    <cfRule type="containsText" dxfId="645" priority="614" operator="containsText" text="1- Bajo">
      <formula>NOT(ISERROR(SEARCH("1- Bajo",L8)))</formula>
    </cfRule>
  </conditionalFormatting>
  <conditionalFormatting sqref="M8">
    <cfRule type="containsText" dxfId="644" priority="603" operator="containsText" text="3- Moderado">
      <formula>NOT(ISERROR(SEARCH("3- Moderado",M8)))</formula>
    </cfRule>
    <cfRule type="containsText" dxfId="643" priority="604" operator="containsText" text="6- Moderado">
      <formula>NOT(ISERROR(SEARCH("6- Moderado",M8)))</formula>
    </cfRule>
    <cfRule type="containsText" dxfId="642" priority="605" operator="containsText" text="4- Moderado">
      <formula>NOT(ISERROR(SEARCH("4- Moderado",M8)))</formula>
    </cfRule>
    <cfRule type="containsText" dxfId="641" priority="606" operator="containsText" text="3- Bajo">
      <formula>NOT(ISERROR(SEARCH("3- Bajo",M8)))</formula>
    </cfRule>
    <cfRule type="containsText" dxfId="640" priority="607" operator="containsText" text="4- Bajo">
      <formula>NOT(ISERROR(SEARCH("4- Bajo",M8)))</formula>
    </cfRule>
    <cfRule type="containsText" dxfId="639" priority="608" operator="containsText" text="1- Bajo">
      <formula>NOT(ISERROR(SEARCH("1- Bajo",M8)))</formula>
    </cfRule>
  </conditionalFormatting>
  <conditionalFormatting sqref="J10:J59">
    <cfRule type="containsText" dxfId="638" priority="598" operator="containsText" text="Bajo">
      <formula>NOT(ISERROR(SEARCH("Bajo",J10)))</formula>
    </cfRule>
    <cfRule type="containsText" dxfId="637" priority="599" operator="containsText" text="Moderado">
      <formula>NOT(ISERROR(SEARCH("Moderado",J10)))</formula>
    </cfRule>
    <cfRule type="containsText" dxfId="636" priority="600" operator="containsText" text="Alto">
      <formula>NOT(ISERROR(SEARCH("Alto",J10)))</formula>
    </cfRule>
    <cfRule type="containsText" dxfId="635"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634" priority="573" operator="containsText" text="Moderado">
      <formula>NOT(ISERROR(SEARCH("Moderado",M10)))</formula>
    </cfRule>
    <cfRule type="containsText" dxfId="633" priority="593" operator="containsText" text="Bajo">
      <formula>NOT(ISERROR(SEARCH("Bajo",M10)))</formula>
    </cfRule>
    <cfRule type="containsText" dxfId="632" priority="594" operator="containsText" text="Moderado">
      <formula>NOT(ISERROR(SEARCH("Moderado",M10)))</formula>
    </cfRule>
    <cfRule type="containsText" dxfId="631" priority="595" operator="containsText" text="Alto">
      <formula>NOT(ISERROR(SEARCH("Alto",M10)))</formula>
    </cfRule>
    <cfRule type="containsText" dxfId="63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629" priority="587" operator="containsText" text="3- Moderado">
      <formula>NOT(ISERROR(SEARCH("3- Moderado",N10)))</formula>
    </cfRule>
    <cfRule type="containsText" dxfId="628" priority="588" operator="containsText" text="6- Moderado">
      <formula>NOT(ISERROR(SEARCH("6- Moderado",N10)))</formula>
    </cfRule>
    <cfRule type="containsText" dxfId="627" priority="589" operator="containsText" text="4- Moderado">
      <formula>NOT(ISERROR(SEARCH("4- Moderado",N10)))</formula>
    </cfRule>
    <cfRule type="containsText" dxfId="626" priority="590" operator="containsText" text="3- Bajo">
      <formula>NOT(ISERROR(SEARCH("3- Bajo",N10)))</formula>
    </cfRule>
    <cfRule type="containsText" dxfId="625" priority="591" operator="containsText" text="4- Bajo">
      <formula>NOT(ISERROR(SEARCH("4- Bajo",N10)))</formula>
    </cfRule>
    <cfRule type="containsText" dxfId="624" priority="592" operator="containsText" text="1- Bajo">
      <formula>NOT(ISERROR(SEARCH("1- Bajo",N10)))</formula>
    </cfRule>
  </conditionalFormatting>
  <conditionalFormatting sqref="H10:H59">
    <cfRule type="containsText" dxfId="623" priority="574" operator="containsText" text="Muy Alta">
      <formula>NOT(ISERROR(SEARCH("Muy Alta",H10)))</formula>
    </cfRule>
    <cfRule type="containsText" dxfId="622" priority="575" operator="containsText" text="Alta">
      <formula>NOT(ISERROR(SEARCH("Alta",H10)))</formula>
    </cfRule>
    <cfRule type="containsText" dxfId="621" priority="576" operator="containsText" text="Muy Alta">
      <formula>NOT(ISERROR(SEARCH("Muy Alta",H10)))</formula>
    </cfRule>
    <cfRule type="containsText" dxfId="620" priority="581" operator="containsText" text="Muy Baja">
      <formula>NOT(ISERROR(SEARCH("Muy Baja",H10)))</formula>
    </cfRule>
    <cfRule type="containsText" dxfId="619" priority="582" operator="containsText" text="Baja">
      <formula>NOT(ISERROR(SEARCH("Baja",H10)))</formula>
    </cfRule>
    <cfRule type="containsText" dxfId="618" priority="583" operator="containsText" text="Media">
      <formula>NOT(ISERROR(SEARCH("Media",H10)))</formula>
    </cfRule>
    <cfRule type="containsText" dxfId="617" priority="584" operator="containsText" text="Alta">
      <formula>NOT(ISERROR(SEARCH("Alta",H10)))</formula>
    </cfRule>
    <cfRule type="containsText" dxfId="616" priority="586" operator="containsText" text="Muy Alta">
      <formula>NOT(ISERROR(SEARCH("Muy Alta",H10)))</formula>
    </cfRule>
  </conditionalFormatting>
  <conditionalFormatting sqref="I10:I59">
    <cfRule type="containsText" dxfId="615" priority="577" operator="containsText" text="Catastrófico">
      <formula>NOT(ISERROR(SEARCH("Catastrófico",I10)))</formula>
    </cfRule>
    <cfRule type="containsText" dxfId="614" priority="578" operator="containsText" text="Mayor">
      <formula>NOT(ISERROR(SEARCH("Mayor",I10)))</formula>
    </cfRule>
    <cfRule type="containsText" dxfId="613" priority="579" operator="containsText" text="Menor">
      <formula>NOT(ISERROR(SEARCH("Menor",I10)))</formula>
    </cfRule>
    <cfRule type="containsText" dxfId="612" priority="580" operator="containsText" text="Leve">
      <formula>NOT(ISERROR(SEARCH("Leve",I10)))</formula>
    </cfRule>
    <cfRule type="containsText" dxfId="611" priority="585" operator="containsText" text="Moderado">
      <formula>NOT(ISERROR(SEARCH("Moderado",I10)))</formula>
    </cfRule>
  </conditionalFormatting>
  <conditionalFormatting sqref="K10:K59">
    <cfRule type="containsText" dxfId="610" priority="572" operator="containsText" text="Media">
      <formula>NOT(ISERROR(SEARCH("Media",K10)))</formula>
    </cfRule>
  </conditionalFormatting>
  <conditionalFormatting sqref="L10:L59">
    <cfRule type="containsText" dxfId="609" priority="571" operator="containsText" text="Moderado">
      <formula>NOT(ISERROR(SEARCH("Moderado",L10)))</formula>
    </cfRule>
  </conditionalFormatting>
  <conditionalFormatting sqref="J10:J59">
    <cfRule type="containsText" dxfId="608" priority="558" operator="containsText" text="Moderado">
      <formula>NOT(ISERROR(SEARCH("Moderado",J10)))</formula>
    </cfRule>
  </conditionalFormatting>
  <conditionalFormatting sqref="J10:J59">
    <cfRule type="containsText" dxfId="607" priority="556" operator="containsText" text="Bajo">
      <formula>NOT(ISERROR(SEARCH("Bajo",J10)))</formula>
    </cfRule>
    <cfRule type="containsText" dxfId="606" priority="557" operator="containsText" text="Extremo">
      <formula>NOT(ISERROR(SEARCH("Extremo",J10)))</formula>
    </cfRule>
  </conditionalFormatting>
  <conditionalFormatting sqref="K10:K59">
    <cfRule type="containsText" dxfId="605" priority="554" operator="containsText" text="Baja">
      <formula>NOT(ISERROR(SEARCH("Baja",K10)))</formula>
    </cfRule>
    <cfRule type="containsText" dxfId="604" priority="555" operator="containsText" text="Muy Baja">
      <formula>NOT(ISERROR(SEARCH("Muy Baja",K10)))</formula>
    </cfRule>
  </conditionalFormatting>
  <conditionalFormatting sqref="K10:K59">
    <cfRule type="containsText" dxfId="603" priority="552" operator="containsText" text="Muy Alta">
      <formula>NOT(ISERROR(SEARCH("Muy Alta",K10)))</formula>
    </cfRule>
    <cfRule type="containsText" dxfId="602" priority="553" operator="containsText" text="Alta">
      <formula>NOT(ISERROR(SEARCH("Alta",K10)))</formula>
    </cfRule>
  </conditionalFormatting>
  <conditionalFormatting sqref="L10:L59">
    <cfRule type="containsText" dxfId="601" priority="548" operator="containsText" text="Catastrófico">
      <formula>NOT(ISERROR(SEARCH("Catastrófico",L10)))</formula>
    </cfRule>
    <cfRule type="containsText" dxfId="600" priority="549" operator="containsText" text="Mayor">
      <formula>NOT(ISERROR(SEARCH("Mayor",L10)))</formula>
    </cfRule>
    <cfRule type="containsText" dxfId="599" priority="550" operator="containsText" text="Menor">
      <formula>NOT(ISERROR(SEARCH("Menor",L10)))</formula>
    </cfRule>
    <cfRule type="containsText" dxfId="598"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opLeftCell="A28" zoomScale="71" zoomScaleNormal="71" workbookViewId="0">
      <selection activeCell="A10" sqref="A10:M49"/>
    </sheetView>
  </sheetViews>
  <sheetFormatPr baseColWidth="10" defaultColWidth="11.44140625" defaultRowHeight="14.4"/>
  <cols>
    <col min="1" max="2" width="18.44140625" style="77" customWidth="1"/>
    <col min="3" max="3" width="15.5546875" customWidth="1"/>
    <col min="4" max="4" width="27.5546875" style="77" customWidth="1"/>
    <col min="5" max="5" width="18" style="147" customWidth="1"/>
    <col min="6" max="6" width="40.109375" customWidth="1"/>
    <col min="7" max="7" width="20.44140625" customWidth="1"/>
    <col min="8" max="8" width="10.44140625" style="148" customWidth="1"/>
    <col min="9" max="9" width="11.44140625" style="148" customWidth="1"/>
    <col min="10" max="10" width="10.109375" style="149" customWidth="1"/>
    <col min="11" max="11" width="11.44140625" style="148" customWidth="1"/>
    <col min="12" max="12" width="10.88671875" style="148" customWidth="1"/>
    <col min="13" max="13" width="18.33203125" style="148"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05"/>
  </cols>
  <sheetData>
    <row r="1" spans="1:278" s="134" customFormat="1" ht="16.5" customHeight="1">
      <c r="A1" s="473"/>
      <c r="B1" s="474"/>
      <c r="C1" s="474"/>
      <c r="D1" s="598" t="s">
        <v>379</v>
      </c>
      <c r="E1" s="598"/>
      <c r="F1" s="598"/>
      <c r="G1" s="598"/>
      <c r="H1" s="598"/>
      <c r="I1" s="598"/>
      <c r="J1" s="598"/>
      <c r="K1" s="598"/>
      <c r="L1" s="598"/>
      <c r="M1" s="598"/>
      <c r="N1" s="598"/>
      <c r="O1" s="598"/>
      <c r="P1" s="598"/>
      <c r="Q1" s="599"/>
      <c r="R1" s="465" t="s">
        <v>90</v>
      </c>
      <c r="S1" s="465"/>
      <c r="T1" s="465"/>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75"/>
      <c r="B2" s="476"/>
      <c r="C2" s="476"/>
      <c r="D2" s="600"/>
      <c r="E2" s="600"/>
      <c r="F2" s="600"/>
      <c r="G2" s="600"/>
      <c r="H2" s="600"/>
      <c r="I2" s="600"/>
      <c r="J2" s="600"/>
      <c r="K2" s="600"/>
      <c r="L2" s="600"/>
      <c r="M2" s="600"/>
      <c r="N2" s="600"/>
      <c r="O2" s="600"/>
      <c r="P2" s="600"/>
      <c r="Q2" s="601"/>
      <c r="R2" s="465"/>
      <c r="S2" s="465"/>
      <c r="T2" s="465"/>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600"/>
      <c r="E3" s="600"/>
      <c r="F3" s="600"/>
      <c r="G3" s="600"/>
      <c r="H3" s="600"/>
      <c r="I3" s="600"/>
      <c r="J3" s="600"/>
      <c r="K3" s="600"/>
      <c r="L3" s="600"/>
      <c r="M3" s="600"/>
      <c r="N3" s="600"/>
      <c r="O3" s="600"/>
      <c r="P3" s="600"/>
      <c r="Q3" s="601"/>
      <c r="R3" s="465"/>
      <c r="S3" s="465"/>
      <c r="T3" s="465"/>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66" t="s">
        <v>91</v>
      </c>
      <c r="B4" s="467"/>
      <c r="C4" s="468"/>
      <c r="D4" s="469" t="str">
        <f>'Mapa Final'!D4</f>
        <v>Gestion de la Información Estadistica</v>
      </c>
      <c r="E4" s="470"/>
      <c r="F4" s="470"/>
      <c r="G4" s="470"/>
      <c r="H4" s="470"/>
      <c r="I4" s="470"/>
      <c r="J4" s="470"/>
      <c r="K4" s="470"/>
      <c r="L4" s="470"/>
      <c r="M4" s="470"/>
      <c r="N4" s="471"/>
      <c r="O4" s="472"/>
      <c r="P4" s="472"/>
      <c r="Q4" s="472"/>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66" t="s">
        <v>92</v>
      </c>
      <c r="B5" s="467"/>
      <c r="C5" s="468"/>
      <c r="D5" s="477"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78"/>
      <c r="F5" s="478"/>
      <c r="G5" s="478"/>
      <c r="H5" s="478"/>
      <c r="I5" s="478"/>
      <c r="J5" s="478"/>
      <c r="K5" s="478"/>
      <c r="L5" s="478"/>
      <c r="M5" s="478"/>
      <c r="N5" s="479"/>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66" t="s">
        <v>94</v>
      </c>
      <c r="B6" s="467"/>
      <c r="C6" s="468"/>
      <c r="D6" s="477" t="str">
        <f>'Mapa Final'!D6</f>
        <v>Nivel Seccional</v>
      </c>
      <c r="E6" s="478"/>
      <c r="F6" s="478"/>
      <c r="G6" s="478"/>
      <c r="H6" s="478"/>
      <c r="I6" s="478"/>
      <c r="J6" s="478"/>
      <c r="K6" s="478"/>
      <c r="L6" s="478"/>
      <c r="M6" s="478"/>
      <c r="N6" s="479"/>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38.25" customHeight="1" thickTop="1" thickBot="1">
      <c r="A7" s="593" t="s">
        <v>360</v>
      </c>
      <c r="B7" s="594"/>
      <c r="C7" s="594"/>
      <c r="D7" s="594"/>
      <c r="E7" s="594"/>
      <c r="F7" s="595"/>
      <c r="G7" s="150"/>
      <c r="H7" s="596" t="s">
        <v>361</v>
      </c>
      <c r="I7" s="596"/>
      <c r="J7" s="596"/>
      <c r="K7" s="596" t="s">
        <v>362</v>
      </c>
      <c r="L7" s="596"/>
      <c r="M7" s="596"/>
      <c r="N7" s="597" t="s">
        <v>363</v>
      </c>
      <c r="O7" s="602" t="s">
        <v>364</v>
      </c>
      <c r="P7" s="604" t="s">
        <v>365</v>
      </c>
      <c r="Q7" s="605"/>
      <c r="R7" s="604" t="s">
        <v>366</v>
      </c>
      <c r="S7" s="605"/>
      <c r="T7" s="606" t="s">
        <v>380</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97"/>
      <c r="O8" s="603"/>
      <c r="P8" s="153" t="s">
        <v>371</v>
      </c>
      <c r="Q8" s="153" t="s">
        <v>372</v>
      </c>
      <c r="R8" s="153" t="s">
        <v>373</v>
      </c>
      <c r="S8" s="153" t="s">
        <v>374</v>
      </c>
      <c r="T8" s="60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84"/>
      <c r="B9" s="585"/>
      <c r="C9" s="585"/>
      <c r="D9" s="585"/>
      <c r="E9" s="585"/>
      <c r="F9" s="585"/>
      <c r="G9" s="585"/>
      <c r="H9" s="585"/>
      <c r="I9" s="585"/>
      <c r="J9" s="585"/>
      <c r="K9" s="585"/>
      <c r="L9" s="585"/>
      <c r="M9" s="585"/>
      <c r="N9" s="585"/>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86"/>
      <c r="B10" s="607"/>
      <c r="C10" s="609"/>
      <c r="D10" s="609"/>
      <c r="E10" s="612"/>
      <c r="F10" s="612"/>
      <c r="G10" s="612"/>
      <c r="H10" s="572"/>
      <c r="I10" s="575"/>
      <c r="J10" s="557"/>
      <c r="K10" s="560"/>
      <c r="L10" s="560"/>
      <c r="M10" s="563"/>
      <c r="N10" s="560" t="str">
        <f>'Mapa Final'!AH10</f>
        <v>Aceptar</v>
      </c>
      <c r="O10" s="551"/>
      <c r="P10" s="551"/>
      <c r="Q10" s="551"/>
      <c r="R10" s="551"/>
      <c r="S10" s="551"/>
      <c r="T10" s="551"/>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87"/>
      <c r="B11" s="615"/>
      <c r="C11" s="610"/>
      <c r="D11" s="610"/>
      <c r="E11" s="613"/>
      <c r="F11" s="613"/>
      <c r="G11" s="613"/>
      <c r="H11" s="573"/>
      <c r="I11" s="576"/>
      <c r="J11" s="558"/>
      <c r="K11" s="561"/>
      <c r="L11" s="561"/>
      <c r="M11" s="564"/>
      <c r="N11" s="561"/>
      <c r="O11" s="552"/>
      <c r="P11" s="552"/>
      <c r="Q11" s="552"/>
      <c r="R11" s="552"/>
      <c r="S11" s="552"/>
      <c r="T11" s="552"/>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87"/>
      <c r="B12" s="615"/>
      <c r="C12" s="610"/>
      <c r="D12" s="610"/>
      <c r="E12" s="613"/>
      <c r="F12" s="613"/>
      <c r="G12" s="613"/>
      <c r="H12" s="573"/>
      <c r="I12" s="576"/>
      <c r="J12" s="558"/>
      <c r="K12" s="561"/>
      <c r="L12" s="561"/>
      <c r="M12" s="564"/>
      <c r="N12" s="561"/>
      <c r="O12" s="552"/>
      <c r="P12" s="552"/>
      <c r="Q12" s="552"/>
      <c r="R12" s="552"/>
      <c r="S12" s="552"/>
      <c r="T12" s="552"/>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87"/>
      <c r="B13" s="615"/>
      <c r="C13" s="610"/>
      <c r="D13" s="610"/>
      <c r="E13" s="613"/>
      <c r="F13" s="613"/>
      <c r="G13" s="613"/>
      <c r="H13" s="573"/>
      <c r="I13" s="576"/>
      <c r="J13" s="558"/>
      <c r="K13" s="561"/>
      <c r="L13" s="561"/>
      <c r="M13" s="564"/>
      <c r="N13" s="561"/>
      <c r="O13" s="552"/>
      <c r="P13" s="552"/>
      <c r="Q13" s="552"/>
      <c r="R13" s="552"/>
      <c r="S13" s="552"/>
      <c r="T13" s="552"/>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88"/>
      <c r="B14" s="616"/>
      <c r="C14" s="611"/>
      <c r="D14" s="611"/>
      <c r="E14" s="614"/>
      <c r="F14" s="614"/>
      <c r="G14" s="614"/>
      <c r="H14" s="574"/>
      <c r="I14" s="577"/>
      <c r="J14" s="559"/>
      <c r="K14" s="562"/>
      <c r="L14" s="562"/>
      <c r="M14" s="565"/>
      <c r="N14" s="562"/>
      <c r="O14" s="553"/>
      <c r="P14" s="553"/>
      <c r="Q14" s="553"/>
      <c r="R14" s="553"/>
      <c r="S14" s="553"/>
      <c r="T14" s="553"/>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586"/>
      <c r="B15" s="607"/>
      <c r="C15" s="609"/>
      <c r="D15" s="609"/>
      <c r="E15" s="612"/>
      <c r="F15" s="612"/>
      <c r="G15" s="612"/>
      <c r="H15" s="572"/>
      <c r="I15" s="575"/>
      <c r="J15" s="557"/>
      <c r="K15" s="560"/>
      <c r="L15" s="560"/>
      <c r="M15" s="563"/>
      <c r="N15" s="560" t="str">
        <f>'Mapa Final'!AH15</f>
        <v>Aceptar</v>
      </c>
      <c r="O15" s="551"/>
      <c r="P15" s="551"/>
      <c r="Q15" s="551"/>
      <c r="R15" s="551"/>
      <c r="S15" s="551"/>
      <c r="T15" s="551"/>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587"/>
      <c r="B16" s="615"/>
      <c r="C16" s="610"/>
      <c r="D16" s="610"/>
      <c r="E16" s="613"/>
      <c r="F16" s="613"/>
      <c r="G16" s="613"/>
      <c r="H16" s="573"/>
      <c r="I16" s="576"/>
      <c r="J16" s="558"/>
      <c r="K16" s="561"/>
      <c r="L16" s="561"/>
      <c r="M16" s="564"/>
      <c r="N16" s="561"/>
      <c r="O16" s="552"/>
      <c r="P16" s="552"/>
      <c r="Q16" s="552"/>
      <c r="R16" s="552"/>
      <c r="S16" s="552"/>
      <c r="T16" s="552"/>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587"/>
      <c r="B17" s="615"/>
      <c r="C17" s="610"/>
      <c r="D17" s="610"/>
      <c r="E17" s="613"/>
      <c r="F17" s="613"/>
      <c r="G17" s="613"/>
      <c r="H17" s="573"/>
      <c r="I17" s="576"/>
      <c r="J17" s="558"/>
      <c r="K17" s="561"/>
      <c r="L17" s="561"/>
      <c r="M17" s="564"/>
      <c r="N17" s="561"/>
      <c r="O17" s="552"/>
      <c r="P17" s="552"/>
      <c r="Q17" s="552"/>
      <c r="R17" s="552"/>
      <c r="S17" s="552"/>
      <c r="T17" s="552"/>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587"/>
      <c r="B18" s="615"/>
      <c r="C18" s="610"/>
      <c r="D18" s="610"/>
      <c r="E18" s="613"/>
      <c r="F18" s="613"/>
      <c r="G18" s="613"/>
      <c r="H18" s="573"/>
      <c r="I18" s="576"/>
      <c r="J18" s="558"/>
      <c r="K18" s="561"/>
      <c r="L18" s="561"/>
      <c r="M18" s="564"/>
      <c r="N18" s="561"/>
      <c r="O18" s="552"/>
      <c r="P18" s="552"/>
      <c r="Q18" s="552"/>
      <c r="R18" s="552"/>
      <c r="S18" s="552"/>
      <c r="T18" s="552"/>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588"/>
      <c r="B19" s="616"/>
      <c r="C19" s="611"/>
      <c r="D19" s="611"/>
      <c r="E19" s="614"/>
      <c r="F19" s="614"/>
      <c r="G19" s="614"/>
      <c r="H19" s="574"/>
      <c r="I19" s="577"/>
      <c r="J19" s="559"/>
      <c r="K19" s="562"/>
      <c r="L19" s="562"/>
      <c r="M19" s="565"/>
      <c r="N19" s="562"/>
      <c r="O19" s="553"/>
      <c r="P19" s="553"/>
      <c r="Q19" s="553"/>
      <c r="R19" s="553"/>
      <c r="S19" s="553"/>
      <c r="T19" s="553"/>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c r="A20" s="586"/>
      <c r="B20" s="607"/>
      <c r="C20" s="609"/>
      <c r="D20" s="609"/>
      <c r="E20" s="612"/>
      <c r="F20" s="612"/>
      <c r="G20" s="612"/>
      <c r="H20" s="572"/>
      <c r="I20" s="575"/>
      <c r="J20" s="557"/>
      <c r="K20" s="560"/>
      <c r="L20" s="560"/>
      <c r="M20" s="563"/>
      <c r="N20" s="560" t="e">
        <f>'Mapa Final'!#REF!</f>
        <v>#REF!</v>
      </c>
      <c r="O20" s="551"/>
      <c r="P20" s="551"/>
      <c r="Q20" s="551"/>
      <c r="R20" s="551"/>
      <c r="S20" s="551"/>
      <c r="T20" s="551"/>
      <c r="U20" s="158"/>
      <c r="V20" s="158"/>
    </row>
    <row r="21" spans="1:176">
      <c r="A21" s="587"/>
      <c r="B21" s="615"/>
      <c r="C21" s="610"/>
      <c r="D21" s="610"/>
      <c r="E21" s="613"/>
      <c r="F21" s="613"/>
      <c r="G21" s="613"/>
      <c r="H21" s="573"/>
      <c r="I21" s="576"/>
      <c r="J21" s="558"/>
      <c r="K21" s="561"/>
      <c r="L21" s="561"/>
      <c r="M21" s="564"/>
      <c r="N21" s="561"/>
      <c r="O21" s="552"/>
      <c r="P21" s="552"/>
      <c r="Q21" s="552"/>
      <c r="R21" s="552"/>
      <c r="S21" s="552"/>
      <c r="T21" s="552"/>
      <c r="U21" s="158"/>
      <c r="V21" s="158"/>
    </row>
    <row r="22" spans="1:176">
      <c r="A22" s="587"/>
      <c r="B22" s="615"/>
      <c r="C22" s="610"/>
      <c r="D22" s="610"/>
      <c r="E22" s="613"/>
      <c r="F22" s="613"/>
      <c r="G22" s="613"/>
      <c r="H22" s="573"/>
      <c r="I22" s="576"/>
      <c r="J22" s="558"/>
      <c r="K22" s="561"/>
      <c r="L22" s="561"/>
      <c r="M22" s="564"/>
      <c r="N22" s="561"/>
      <c r="O22" s="552"/>
      <c r="P22" s="552"/>
      <c r="Q22" s="552"/>
      <c r="R22" s="552"/>
      <c r="S22" s="552"/>
      <c r="T22" s="552"/>
      <c r="U22" s="158"/>
      <c r="V22" s="158"/>
    </row>
    <row r="23" spans="1:176">
      <c r="A23" s="587"/>
      <c r="B23" s="615"/>
      <c r="C23" s="610"/>
      <c r="D23" s="610"/>
      <c r="E23" s="613"/>
      <c r="F23" s="613"/>
      <c r="G23" s="613"/>
      <c r="H23" s="573"/>
      <c r="I23" s="576"/>
      <c r="J23" s="558"/>
      <c r="K23" s="561"/>
      <c r="L23" s="561"/>
      <c r="M23" s="564"/>
      <c r="N23" s="561"/>
      <c r="O23" s="552"/>
      <c r="P23" s="552"/>
      <c r="Q23" s="552"/>
      <c r="R23" s="552"/>
      <c r="S23" s="552"/>
      <c r="T23" s="552"/>
      <c r="U23" s="158"/>
      <c r="V23" s="158"/>
    </row>
    <row r="24" spans="1:176" ht="307.5" customHeight="1" thickBot="1">
      <c r="A24" s="588"/>
      <c r="B24" s="616"/>
      <c r="C24" s="611"/>
      <c r="D24" s="611"/>
      <c r="E24" s="614"/>
      <c r="F24" s="614"/>
      <c r="G24" s="614"/>
      <c r="H24" s="574"/>
      <c r="I24" s="577"/>
      <c r="J24" s="559"/>
      <c r="K24" s="562"/>
      <c r="L24" s="562"/>
      <c r="M24" s="565"/>
      <c r="N24" s="562"/>
      <c r="O24" s="553"/>
      <c r="P24" s="553"/>
      <c r="Q24" s="553"/>
      <c r="R24" s="553"/>
      <c r="S24" s="553"/>
      <c r="T24" s="553"/>
      <c r="U24" s="158"/>
      <c r="V24" s="158"/>
    </row>
    <row r="25" spans="1:176">
      <c r="A25" s="586"/>
      <c r="B25" s="607"/>
      <c r="C25" s="609"/>
      <c r="D25" s="609"/>
      <c r="E25" s="612"/>
      <c r="F25" s="612"/>
      <c r="G25" s="612"/>
      <c r="H25" s="572"/>
      <c r="I25" s="575"/>
      <c r="J25" s="557"/>
      <c r="K25" s="560"/>
      <c r="L25" s="560"/>
      <c r="M25" s="563"/>
      <c r="N25" s="560" t="str">
        <f>'Mapa Final'!AH20</f>
        <v>Evitar</v>
      </c>
      <c r="O25" s="551"/>
      <c r="P25" s="551"/>
      <c r="Q25" s="551"/>
      <c r="R25" s="551"/>
      <c r="S25" s="551"/>
      <c r="T25" s="551"/>
    </row>
    <row r="26" spans="1:176">
      <c r="A26" s="587"/>
      <c r="B26" s="615"/>
      <c r="C26" s="610"/>
      <c r="D26" s="610"/>
      <c r="E26" s="613"/>
      <c r="F26" s="613"/>
      <c r="G26" s="613"/>
      <c r="H26" s="573"/>
      <c r="I26" s="576"/>
      <c r="J26" s="558"/>
      <c r="K26" s="561"/>
      <c r="L26" s="561"/>
      <c r="M26" s="564"/>
      <c r="N26" s="561"/>
      <c r="O26" s="552"/>
      <c r="P26" s="552"/>
      <c r="Q26" s="552"/>
      <c r="R26" s="552"/>
      <c r="S26" s="552"/>
      <c r="T26" s="552"/>
    </row>
    <row r="27" spans="1:176">
      <c r="A27" s="587"/>
      <c r="B27" s="615"/>
      <c r="C27" s="610"/>
      <c r="D27" s="610"/>
      <c r="E27" s="613"/>
      <c r="F27" s="613"/>
      <c r="G27" s="613"/>
      <c r="H27" s="573"/>
      <c r="I27" s="576"/>
      <c r="J27" s="558"/>
      <c r="K27" s="561"/>
      <c r="L27" s="561"/>
      <c r="M27" s="564"/>
      <c r="N27" s="561"/>
      <c r="O27" s="552"/>
      <c r="P27" s="552"/>
      <c r="Q27" s="552"/>
      <c r="R27" s="552"/>
      <c r="S27" s="552"/>
      <c r="T27" s="552"/>
    </row>
    <row r="28" spans="1:176">
      <c r="A28" s="587"/>
      <c r="B28" s="615"/>
      <c r="C28" s="610"/>
      <c r="D28" s="610"/>
      <c r="E28" s="613"/>
      <c r="F28" s="613"/>
      <c r="G28" s="613"/>
      <c r="H28" s="573"/>
      <c r="I28" s="576"/>
      <c r="J28" s="558"/>
      <c r="K28" s="561"/>
      <c r="L28" s="561"/>
      <c r="M28" s="564"/>
      <c r="N28" s="561"/>
      <c r="O28" s="552"/>
      <c r="P28" s="552"/>
      <c r="Q28" s="552"/>
      <c r="R28" s="552"/>
      <c r="S28" s="552"/>
      <c r="T28" s="552"/>
    </row>
    <row r="29" spans="1:176" ht="277.5" customHeight="1" thickBot="1">
      <c r="A29" s="588"/>
      <c r="B29" s="616"/>
      <c r="C29" s="611"/>
      <c r="D29" s="611"/>
      <c r="E29" s="614"/>
      <c r="F29" s="614"/>
      <c r="G29" s="614"/>
      <c r="H29" s="574"/>
      <c r="I29" s="577"/>
      <c r="J29" s="559"/>
      <c r="K29" s="562"/>
      <c r="L29" s="562"/>
      <c r="M29" s="565"/>
      <c r="N29" s="562"/>
      <c r="O29" s="553"/>
      <c r="P29" s="553"/>
      <c r="Q29" s="553"/>
      <c r="R29" s="553"/>
      <c r="S29" s="553"/>
      <c r="T29" s="553"/>
    </row>
    <row r="30" spans="1:176">
      <c r="A30" s="586"/>
      <c r="B30" s="607"/>
      <c r="C30" s="609"/>
      <c r="D30" s="609"/>
      <c r="E30" s="612"/>
      <c r="F30" s="612"/>
      <c r="G30" s="612"/>
      <c r="H30" s="572"/>
      <c r="I30" s="575"/>
      <c r="J30" s="557"/>
      <c r="K30" s="560"/>
      <c r="L30" s="560"/>
      <c r="M30" s="563"/>
      <c r="N30" s="560" t="e">
        <f>'Mapa Final'!#REF!</f>
        <v>#REF!</v>
      </c>
      <c r="O30" s="551"/>
      <c r="P30" s="551"/>
      <c r="Q30" s="551"/>
      <c r="R30" s="551"/>
      <c r="S30" s="551"/>
      <c r="T30" s="551"/>
    </row>
    <row r="31" spans="1:176">
      <c r="A31" s="587"/>
      <c r="B31" s="615"/>
      <c r="C31" s="610"/>
      <c r="D31" s="610"/>
      <c r="E31" s="613"/>
      <c r="F31" s="613"/>
      <c r="G31" s="613"/>
      <c r="H31" s="573"/>
      <c r="I31" s="576"/>
      <c r="J31" s="558"/>
      <c r="K31" s="561"/>
      <c r="L31" s="561"/>
      <c r="M31" s="564"/>
      <c r="N31" s="561"/>
      <c r="O31" s="552"/>
      <c r="P31" s="552"/>
      <c r="Q31" s="552"/>
      <c r="R31" s="552"/>
      <c r="S31" s="552"/>
      <c r="T31" s="552"/>
    </row>
    <row r="32" spans="1:176">
      <c r="A32" s="587"/>
      <c r="B32" s="615"/>
      <c r="C32" s="610"/>
      <c r="D32" s="610"/>
      <c r="E32" s="613"/>
      <c r="F32" s="613"/>
      <c r="G32" s="613"/>
      <c r="H32" s="573"/>
      <c r="I32" s="576"/>
      <c r="J32" s="558"/>
      <c r="K32" s="561"/>
      <c r="L32" s="561"/>
      <c r="M32" s="564"/>
      <c r="N32" s="561"/>
      <c r="O32" s="552"/>
      <c r="P32" s="552"/>
      <c r="Q32" s="552"/>
      <c r="R32" s="552"/>
      <c r="S32" s="552"/>
      <c r="T32" s="552"/>
    </row>
    <row r="33" spans="1:20">
      <c r="A33" s="587"/>
      <c r="B33" s="615"/>
      <c r="C33" s="610"/>
      <c r="D33" s="610"/>
      <c r="E33" s="613"/>
      <c r="F33" s="613"/>
      <c r="G33" s="613"/>
      <c r="H33" s="573"/>
      <c r="I33" s="576"/>
      <c r="J33" s="558"/>
      <c r="K33" s="561"/>
      <c r="L33" s="561"/>
      <c r="M33" s="564"/>
      <c r="N33" s="561"/>
      <c r="O33" s="552"/>
      <c r="P33" s="552"/>
      <c r="Q33" s="552"/>
      <c r="R33" s="552"/>
      <c r="S33" s="552"/>
      <c r="T33" s="552"/>
    </row>
    <row r="34" spans="1:20" ht="102.75" customHeight="1" thickBot="1">
      <c r="A34" s="588"/>
      <c r="B34" s="616"/>
      <c r="C34" s="611"/>
      <c r="D34" s="611"/>
      <c r="E34" s="614"/>
      <c r="F34" s="614"/>
      <c r="G34" s="614"/>
      <c r="H34" s="574"/>
      <c r="I34" s="577"/>
      <c r="J34" s="559"/>
      <c r="K34" s="562"/>
      <c r="L34" s="562"/>
      <c r="M34" s="565"/>
      <c r="N34" s="562"/>
      <c r="O34" s="553"/>
      <c r="P34" s="553"/>
      <c r="Q34" s="553"/>
      <c r="R34" s="553"/>
      <c r="S34" s="553"/>
      <c r="T34" s="553"/>
    </row>
    <row r="35" spans="1:20">
      <c r="A35" s="586"/>
      <c r="B35" s="607"/>
      <c r="C35" s="609"/>
      <c r="D35" s="609"/>
      <c r="E35" s="612"/>
      <c r="F35" s="612"/>
      <c r="G35" s="612"/>
      <c r="H35" s="572"/>
      <c r="I35" s="575"/>
      <c r="J35" s="557"/>
      <c r="K35" s="560"/>
      <c r="L35" s="560"/>
      <c r="M35" s="563"/>
      <c r="N35" s="560" t="str">
        <f>'Mapa Final'!AH25</f>
        <v>Reducir(mitigar)</v>
      </c>
      <c r="O35" s="551"/>
      <c r="P35" s="551"/>
      <c r="Q35" s="551"/>
      <c r="R35" s="551"/>
      <c r="S35" s="551"/>
      <c r="T35" s="551"/>
    </row>
    <row r="36" spans="1:20">
      <c r="A36" s="587"/>
      <c r="B36" s="615"/>
      <c r="C36" s="610"/>
      <c r="D36" s="610"/>
      <c r="E36" s="613"/>
      <c r="F36" s="613"/>
      <c r="G36" s="613"/>
      <c r="H36" s="573"/>
      <c r="I36" s="576"/>
      <c r="J36" s="558"/>
      <c r="K36" s="561"/>
      <c r="L36" s="561"/>
      <c r="M36" s="564"/>
      <c r="N36" s="561"/>
      <c r="O36" s="552"/>
      <c r="P36" s="552"/>
      <c r="Q36" s="552"/>
      <c r="R36" s="552"/>
      <c r="S36" s="552"/>
      <c r="T36" s="552"/>
    </row>
    <row r="37" spans="1:20">
      <c r="A37" s="587"/>
      <c r="B37" s="615"/>
      <c r="C37" s="610"/>
      <c r="D37" s="610"/>
      <c r="E37" s="613"/>
      <c r="F37" s="613"/>
      <c r="G37" s="613"/>
      <c r="H37" s="573"/>
      <c r="I37" s="576"/>
      <c r="J37" s="558"/>
      <c r="K37" s="561"/>
      <c r="L37" s="561"/>
      <c r="M37" s="564"/>
      <c r="N37" s="561"/>
      <c r="O37" s="552"/>
      <c r="P37" s="552"/>
      <c r="Q37" s="552"/>
      <c r="R37" s="552"/>
      <c r="S37" s="552"/>
      <c r="T37" s="552"/>
    </row>
    <row r="38" spans="1:20">
      <c r="A38" s="587"/>
      <c r="B38" s="615"/>
      <c r="C38" s="610"/>
      <c r="D38" s="610"/>
      <c r="E38" s="613"/>
      <c r="F38" s="613"/>
      <c r="G38" s="613"/>
      <c r="H38" s="573"/>
      <c r="I38" s="576"/>
      <c r="J38" s="558"/>
      <c r="K38" s="561"/>
      <c r="L38" s="561"/>
      <c r="M38" s="564"/>
      <c r="N38" s="561"/>
      <c r="O38" s="552"/>
      <c r="P38" s="552"/>
      <c r="Q38" s="552"/>
      <c r="R38" s="552"/>
      <c r="S38" s="552"/>
      <c r="T38" s="552"/>
    </row>
    <row r="39" spans="1:20" ht="278.25" customHeight="1" thickBot="1">
      <c r="A39" s="588"/>
      <c r="B39" s="616"/>
      <c r="C39" s="611"/>
      <c r="D39" s="611"/>
      <c r="E39" s="614"/>
      <c r="F39" s="614"/>
      <c r="G39" s="614"/>
      <c r="H39" s="574"/>
      <c r="I39" s="577"/>
      <c r="J39" s="559"/>
      <c r="K39" s="562"/>
      <c r="L39" s="562"/>
      <c r="M39" s="565"/>
      <c r="N39" s="562"/>
      <c r="O39" s="553"/>
      <c r="P39" s="553"/>
      <c r="Q39" s="553"/>
      <c r="R39" s="553"/>
      <c r="S39" s="553"/>
      <c r="T39" s="553"/>
    </row>
    <row r="40" spans="1:20">
      <c r="A40" s="586"/>
      <c r="B40" s="607"/>
      <c r="C40" s="609"/>
      <c r="D40" s="609"/>
      <c r="E40" s="612"/>
      <c r="F40" s="612"/>
      <c r="G40" s="612"/>
      <c r="H40" s="572"/>
      <c r="I40" s="575"/>
      <c r="J40" s="557"/>
      <c r="K40" s="560"/>
      <c r="L40" s="560"/>
      <c r="M40" s="563"/>
      <c r="N40" s="560" t="str">
        <f>'Mapa Final'!AH30</f>
        <v>Reducir(mitigar)</v>
      </c>
      <c r="O40" s="551"/>
      <c r="P40" s="551"/>
      <c r="Q40" s="551"/>
      <c r="R40" s="551"/>
      <c r="S40" s="551"/>
      <c r="T40" s="551"/>
    </row>
    <row r="41" spans="1:20">
      <c r="A41" s="587"/>
      <c r="B41" s="615"/>
      <c r="C41" s="610"/>
      <c r="D41" s="610"/>
      <c r="E41" s="613"/>
      <c r="F41" s="613"/>
      <c r="G41" s="613"/>
      <c r="H41" s="573"/>
      <c r="I41" s="576"/>
      <c r="J41" s="558"/>
      <c r="K41" s="561"/>
      <c r="L41" s="561"/>
      <c r="M41" s="564"/>
      <c r="N41" s="561"/>
      <c r="O41" s="552"/>
      <c r="P41" s="552"/>
      <c r="Q41" s="552"/>
      <c r="R41" s="552"/>
      <c r="S41" s="552"/>
      <c r="T41" s="552"/>
    </row>
    <row r="42" spans="1:20">
      <c r="A42" s="587"/>
      <c r="B42" s="615"/>
      <c r="C42" s="610"/>
      <c r="D42" s="610"/>
      <c r="E42" s="613"/>
      <c r="F42" s="613"/>
      <c r="G42" s="613"/>
      <c r="H42" s="573"/>
      <c r="I42" s="576"/>
      <c r="J42" s="558"/>
      <c r="K42" s="561"/>
      <c r="L42" s="561"/>
      <c r="M42" s="564"/>
      <c r="N42" s="561"/>
      <c r="O42" s="552"/>
      <c r="P42" s="552"/>
      <c r="Q42" s="552"/>
      <c r="R42" s="552"/>
      <c r="S42" s="552"/>
      <c r="T42" s="552"/>
    </row>
    <row r="43" spans="1:20">
      <c r="A43" s="587"/>
      <c r="B43" s="615"/>
      <c r="C43" s="610"/>
      <c r="D43" s="610"/>
      <c r="E43" s="613"/>
      <c r="F43" s="613"/>
      <c r="G43" s="613"/>
      <c r="H43" s="573"/>
      <c r="I43" s="576"/>
      <c r="J43" s="558"/>
      <c r="K43" s="561"/>
      <c r="L43" s="561"/>
      <c r="M43" s="564"/>
      <c r="N43" s="561"/>
      <c r="O43" s="552"/>
      <c r="P43" s="552"/>
      <c r="Q43" s="552"/>
      <c r="R43" s="552"/>
      <c r="S43" s="552"/>
      <c r="T43" s="552"/>
    </row>
    <row r="44" spans="1:20" ht="15" thickBot="1">
      <c r="A44" s="588"/>
      <c r="B44" s="616"/>
      <c r="C44" s="611"/>
      <c r="D44" s="611"/>
      <c r="E44" s="614"/>
      <c r="F44" s="614"/>
      <c r="G44" s="614"/>
      <c r="H44" s="574"/>
      <c r="I44" s="577"/>
      <c r="J44" s="559"/>
      <c r="K44" s="562"/>
      <c r="L44" s="562"/>
      <c r="M44" s="565"/>
      <c r="N44" s="562"/>
      <c r="O44" s="553"/>
      <c r="P44" s="553"/>
      <c r="Q44" s="553"/>
      <c r="R44" s="553"/>
      <c r="S44" s="553"/>
      <c r="T44" s="553"/>
    </row>
    <row r="45" spans="1:20">
      <c r="A45" s="586"/>
      <c r="B45" s="607"/>
      <c r="C45" s="609"/>
      <c r="D45" s="609"/>
      <c r="E45" s="612"/>
      <c r="F45" s="612"/>
      <c r="G45" s="612"/>
      <c r="H45" s="572"/>
      <c r="I45" s="575"/>
      <c r="J45" s="557"/>
      <c r="K45" s="560"/>
      <c r="L45" s="560"/>
      <c r="M45" s="563"/>
      <c r="N45" s="560" t="e">
        <f>'Mapa Final'!#REF!</f>
        <v>#REF!</v>
      </c>
      <c r="O45" s="551"/>
      <c r="P45" s="551"/>
      <c r="Q45" s="551"/>
      <c r="R45" s="551"/>
      <c r="S45" s="551"/>
      <c r="T45" s="551"/>
    </row>
    <row r="46" spans="1:20">
      <c r="A46" s="587"/>
      <c r="B46" s="615"/>
      <c r="C46" s="610"/>
      <c r="D46" s="610"/>
      <c r="E46" s="613"/>
      <c r="F46" s="613"/>
      <c r="G46" s="613"/>
      <c r="H46" s="573"/>
      <c r="I46" s="576"/>
      <c r="J46" s="558"/>
      <c r="K46" s="561"/>
      <c r="L46" s="561"/>
      <c r="M46" s="564"/>
      <c r="N46" s="561"/>
      <c r="O46" s="552"/>
      <c r="P46" s="552"/>
      <c r="Q46" s="552"/>
      <c r="R46" s="552"/>
      <c r="S46" s="552"/>
      <c r="T46" s="552"/>
    </row>
    <row r="47" spans="1:20">
      <c r="A47" s="587"/>
      <c r="B47" s="615"/>
      <c r="C47" s="610"/>
      <c r="D47" s="610"/>
      <c r="E47" s="613"/>
      <c r="F47" s="613"/>
      <c r="G47" s="613"/>
      <c r="H47" s="573"/>
      <c r="I47" s="576"/>
      <c r="J47" s="558"/>
      <c r="K47" s="561"/>
      <c r="L47" s="561"/>
      <c r="M47" s="564"/>
      <c r="N47" s="561"/>
      <c r="O47" s="552"/>
      <c r="P47" s="552"/>
      <c r="Q47" s="552"/>
      <c r="R47" s="552"/>
      <c r="S47" s="552"/>
      <c r="T47" s="552"/>
    </row>
    <row r="48" spans="1:20">
      <c r="A48" s="587"/>
      <c r="B48" s="615"/>
      <c r="C48" s="610"/>
      <c r="D48" s="610"/>
      <c r="E48" s="613"/>
      <c r="F48" s="613"/>
      <c r="G48" s="613"/>
      <c r="H48" s="573"/>
      <c r="I48" s="576"/>
      <c r="J48" s="558"/>
      <c r="K48" s="561"/>
      <c r="L48" s="561"/>
      <c r="M48" s="564"/>
      <c r="N48" s="561"/>
      <c r="O48" s="552"/>
      <c r="P48" s="552"/>
      <c r="Q48" s="552"/>
      <c r="R48" s="552"/>
      <c r="S48" s="552"/>
      <c r="T48" s="552"/>
    </row>
    <row r="49" spans="1:20" ht="15" thickBot="1">
      <c r="A49" s="588"/>
      <c r="B49" s="616"/>
      <c r="C49" s="611"/>
      <c r="D49" s="611"/>
      <c r="E49" s="614"/>
      <c r="F49" s="614"/>
      <c r="G49" s="614"/>
      <c r="H49" s="574"/>
      <c r="I49" s="577"/>
      <c r="J49" s="559"/>
      <c r="K49" s="562"/>
      <c r="L49" s="562"/>
      <c r="M49" s="565"/>
      <c r="N49" s="562"/>
      <c r="O49" s="553"/>
      <c r="P49" s="553"/>
      <c r="Q49" s="553"/>
      <c r="R49" s="553"/>
      <c r="S49" s="553"/>
      <c r="T49" s="553"/>
    </row>
    <row r="50" spans="1:20">
      <c r="A50" s="586" t="e">
        <f>'Mapa Final'!#REF!</f>
        <v>#REF!</v>
      </c>
      <c r="B50" s="607" t="e">
        <f>'Mapa Final'!#REF!</f>
        <v>#REF!</v>
      </c>
      <c r="C50" s="609" t="e">
        <f>'Mapa Final'!#REF!</f>
        <v>#REF!</v>
      </c>
      <c r="D50" s="609" t="e">
        <f>'Mapa Final'!#REF!</f>
        <v>#REF!</v>
      </c>
      <c r="E50" s="612" t="e">
        <f>'Mapa Final'!#REF!</f>
        <v>#REF!</v>
      </c>
      <c r="F50" s="612" t="e">
        <f>'Mapa Final'!#REF!</f>
        <v>#REF!</v>
      </c>
      <c r="G50" s="612" t="e">
        <f>'Mapa Final'!#REF!</f>
        <v>#REF!</v>
      </c>
      <c r="H50" s="572" t="e">
        <f>'Mapa Final'!#REF!</f>
        <v>#REF!</v>
      </c>
      <c r="I50" s="575" t="e">
        <f>'Mapa Final'!#REF!</f>
        <v>#REF!</v>
      </c>
      <c r="J50" s="557" t="e">
        <f>'Mapa Final'!#REF!</f>
        <v>#REF!</v>
      </c>
      <c r="K50" s="560" t="e">
        <f>'Mapa Final'!#REF!</f>
        <v>#REF!</v>
      </c>
      <c r="L50" s="560" t="e">
        <f>'Mapa Final'!#REF!</f>
        <v>#REF!</v>
      </c>
      <c r="M50" s="563" t="e">
        <f>'Mapa Final'!#REF!</f>
        <v>#REF!</v>
      </c>
      <c r="N50" s="560" t="e">
        <f>'Mapa Final'!#REF!</f>
        <v>#REF!</v>
      </c>
      <c r="O50" s="551"/>
      <c r="P50" s="551"/>
      <c r="Q50" s="551"/>
      <c r="R50" s="551"/>
      <c r="S50" s="551"/>
      <c r="T50" s="551"/>
    </row>
    <row r="51" spans="1:20">
      <c r="A51" s="587"/>
      <c r="B51" s="615"/>
      <c r="C51" s="610"/>
      <c r="D51" s="610"/>
      <c r="E51" s="613"/>
      <c r="F51" s="613"/>
      <c r="G51" s="613"/>
      <c r="H51" s="573"/>
      <c r="I51" s="576"/>
      <c r="J51" s="558"/>
      <c r="K51" s="561"/>
      <c r="L51" s="561"/>
      <c r="M51" s="564"/>
      <c r="N51" s="561"/>
      <c r="O51" s="552"/>
      <c r="P51" s="552"/>
      <c r="Q51" s="552"/>
      <c r="R51" s="552"/>
      <c r="S51" s="552"/>
      <c r="T51" s="552"/>
    </row>
    <row r="52" spans="1:20">
      <c r="A52" s="587"/>
      <c r="B52" s="615"/>
      <c r="C52" s="610"/>
      <c r="D52" s="610"/>
      <c r="E52" s="613"/>
      <c r="F52" s="613"/>
      <c r="G52" s="613"/>
      <c r="H52" s="573"/>
      <c r="I52" s="576"/>
      <c r="J52" s="558"/>
      <c r="K52" s="561"/>
      <c r="L52" s="561"/>
      <c r="M52" s="564"/>
      <c r="N52" s="561"/>
      <c r="O52" s="552"/>
      <c r="P52" s="552"/>
      <c r="Q52" s="552"/>
      <c r="R52" s="552"/>
      <c r="S52" s="552"/>
      <c r="T52" s="552"/>
    </row>
    <row r="53" spans="1:20">
      <c r="A53" s="587"/>
      <c r="B53" s="615"/>
      <c r="C53" s="610"/>
      <c r="D53" s="610"/>
      <c r="E53" s="613"/>
      <c r="F53" s="613"/>
      <c r="G53" s="613"/>
      <c r="H53" s="573"/>
      <c r="I53" s="576"/>
      <c r="J53" s="558"/>
      <c r="K53" s="561"/>
      <c r="L53" s="561"/>
      <c r="M53" s="564"/>
      <c r="N53" s="561"/>
      <c r="O53" s="552"/>
      <c r="P53" s="552"/>
      <c r="Q53" s="552"/>
      <c r="R53" s="552"/>
      <c r="S53" s="552"/>
      <c r="T53" s="552"/>
    </row>
    <row r="54" spans="1:20" ht="15" thickBot="1">
      <c r="A54" s="588"/>
      <c r="B54" s="616"/>
      <c r="C54" s="611"/>
      <c r="D54" s="611"/>
      <c r="E54" s="614"/>
      <c r="F54" s="614"/>
      <c r="G54" s="614"/>
      <c r="H54" s="574"/>
      <c r="I54" s="577"/>
      <c r="J54" s="559"/>
      <c r="K54" s="562"/>
      <c r="L54" s="562"/>
      <c r="M54" s="565"/>
      <c r="N54" s="562"/>
      <c r="O54" s="553"/>
      <c r="P54" s="553"/>
      <c r="Q54" s="553"/>
      <c r="R54" s="553"/>
      <c r="S54" s="553"/>
      <c r="T54" s="553"/>
    </row>
    <row r="55" spans="1:20">
      <c r="A55" s="586" t="e">
        <f>'Mapa Final'!#REF!</f>
        <v>#REF!</v>
      </c>
      <c r="B55" s="607" t="e">
        <f>'Mapa Final'!#REF!</f>
        <v>#REF!</v>
      </c>
      <c r="C55" s="609" t="e">
        <f>'Mapa Final'!#REF!</f>
        <v>#REF!</v>
      </c>
      <c r="D55" s="609" t="e">
        <f>'Mapa Final'!#REF!</f>
        <v>#REF!</v>
      </c>
      <c r="E55" s="612" t="e">
        <f>'Mapa Final'!#REF!</f>
        <v>#REF!</v>
      </c>
      <c r="F55" s="612" t="e">
        <f>'Mapa Final'!#REF!</f>
        <v>#REF!</v>
      </c>
      <c r="G55" s="612" t="e">
        <f>'Mapa Final'!#REF!</f>
        <v>#REF!</v>
      </c>
      <c r="H55" s="572" t="e">
        <f>'Mapa Final'!#REF!</f>
        <v>#REF!</v>
      </c>
      <c r="I55" s="575" t="e">
        <f>'Mapa Final'!#REF!</f>
        <v>#REF!</v>
      </c>
      <c r="J55" s="557" t="e">
        <f>'Mapa Final'!#REF!</f>
        <v>#REF!</v>
      </c>
      <c r="K55" s="560" t="e">
        <f>'Mapa Final'!#REF!</f>
        <v>#REF!</v>
      </c>
      <c r="L55" s="560" t="e">
        <f>'Mapa Final'!#REF!</f>
        <v>#REF!</v>
      </c>
      <c r="M55" s="563" t="e">
        <f>'Mapa Final'!#REF!</f>
        <v>#REF!</v>
      </c>
      <c r="N55" s="560" t="e">
        <f>'Mapa Final'!#REF!</f>
        <v>#REF!</v>
      </c>
      <c r="O55" s="551"/>
      <c r="P55" s="551"/>
      <c r="Q55" s="551"/>
      <c r="R55" s="551"/>
      <c r="S55" s="551"/>
      <c r="T55" s="551"/>
    </row>
    <row r="56" spans="1:20">
      <c r="A56" s="587"/>
      <c r="B56" s="615"/>
      <c r="C56" s="610"/>
      <c r="D56" s="610"/>
      <c r="E56" s="613"/>
      <c r="F56" s="613"/>
      <c r="G56" s="613"/>
      <c r="H56" s="573"/>
      <c r="I56" s="576"/>
      <c r="J56" s="558"/>
      <c r="K56" s="561"/>
      <c r="L56" s="561"/>
      <c r="M56" s="564"/>
      <c r="N56" s="561"/>
      <c r="O56" s="552"/>
      <c r="P56" s="552"/>
      <c r="Q56" s="552"/>
      <c r="R56" s="552"/>
      <c r="S56" s="552"/>
      <c r="T56" s="552"/>
    </row>
    <row r="57" spans="1:20">
      <c r="A57" s="587"/>
      <c r="B57" s="615"/>
      <c r="C57" s="610"/>
      <c r="D57" s="610"/>
      <c r="E57" s="613"/>
      <c r="F57" s="613"/>
      <c r="G57" s="613"/>
      <c r="H57" s="573"/>
      <c r="I57" s="576"/>
      <c r="J57" s="558"/>
      <c r="K57" s="561"/>
      <c r="L57" s="561"/>
      <c r="M57" s="564"/>
      <c r="N57" s="561"/>
      <c r="O57" s="552"/>
      <c r="P57" s="552"/>
      <c r="Q57" s="552"/>
      <c r="R57" s="552"/>
      <c r="S57" s="552"/>
      <c r="T57" s="552"/>
    </row>
    <row r="58" spans="1:20">
      <c r="A58" s="587"/>
      <c r="B58" s="615"/>
      <c r="C58" s="610"/>
      <c r="D58" s="610"/>
      <c r="E58" s="613"/>
      <c r="F58" s="613"/>
      <c r="G58" s="613"/>
      <c r="H58" s="573"/>
      <c r="I58" s="576"/>
      <c r="J58" s="558"/>
      <c r="K58" s="561"/>
      <c r="L58" s="561"/>
      <c r="M58" s="564"/>
      <c r="N58" s="561"/>
      <c r="O58" s="552"/>
      <c r="P58" s="552"/>
      <c r="Q58" s="552"/>
      <c r="R58" s="552"/>
      <c r="S58" s="552"/>
      <c r="T58" s="552"/>
    </row>
    <row r="59" spans="1:20" ht="15" thickBot="1">
      <c r="A59" s="588"/>
      <c r="B59" s="616"/>
      <c r="C59" s="611"/>
      <c r="D59" s="611"/>
      <c r="E59" s="614"/>
      <c r="F59" s="614"/>
      <c r="G59" s="614"/>
      <c r="H59" s="574"/>
      <c r="I59" s="577"/>
      <c r="J59" s="559"/>
      <c r="K59" s="562"/>
      <c r="L59" s="562"/>
      <c r="M59" s="565"/>
      <c r="N59" s="562"/>
      <c r="O59" s="553"/>
      <c r="P59" s="553"/>
      <c r="Q59" s="553"/>
      <c r="R59" s="553"/>
      <c r="S59" s="553"/>
      <c r="T59" s="55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andymiller_rc@yahoo.com</cp:lastModifiedBy>
  <cp:revision/>
  <dcterms:created xsi:type="dcterms:W3CDTF">2021-04-16T16:11:31Z</dcterms:created>
  <dcterms:modified xsi:type="dcterms:W3CDTF">2021-09-09T12:40:40Z</dcterms:modified>
  <cp:category/>
  <cp:contentStatus/>
</cp:coreProperties>
</file>